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Rekap\"/>
    </mc:Choice>
  </mc:AlternateContent>
  <xr:revisionPtr revIDLastSave="0" documentId="13_ncr:1_{F2429508-3F4F-43E9-96D8-612C4FEF236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ANJANG TOTAL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_xlnm._FilterDatabase" localSheetId="0" hidden="1">'PANJANG TOTAL'!$I$1:$I$86</definedName>
    <definedName name="_xlnm.Print_Area" localSheetId="0">'PANJANG TOTAL'!$A$1:$W$87</definedName>
    <definedName name="_xlnm.Print_Titles" localSheetId="0">'PANJANG TOTAL'!$4:$5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7" i="3" l="1"/>
  <c r="I87" i="3"/>
  <c r="AB6" i="3" l="1"/>
  <c r="AB5" i="3"/>
  <c r="AB4" i="3"/>
  <c r="H85" i="3" l="1"/>
  <c r="P85" i="3" s="1"/>
  <c r="T85" i="3" s="1"/>
  <c r="H84" i="3"/>
  <c r="P84" i="3" s="1"/>
  <c r="T84" i="3" s="1"/>
  <c r="H83" i="3"/>
  <c r="P83" i="3" s="1"/>
  <c r="T83" i="3" s="1"/>
  <c r="H82" i="3"/>
  <c r="P82" i="3" s="1"/>
  <c r="T82" i="3" s="1"/>
  <c r="H81" i="3"/>
  <c r="P81" i="3" s="1"/>
  <c r="T81" i="3" s="1"/>
  <c r="H80" i="3"/>
  <c r="P80" i="3" s="1"/>
  <c r="T80" i="3" s="1"/>
  <c r="H79" i="3"/>
  <c r="P79" i="3" s="1"/>
  <c r="T79" i="3" s="1"/>
  <c r="H78" i="3"/>
  <c r="P78" i="3" s="1"/>
  <c r="T78" i="3" s="1"/>
  <c r="H77" i="3"/>
  <c r="P77" i="3" s="1"/>
  <c r="T77" i="3" s="1"/>
  <c r="H76" i="3"/>
  <c r="P76" i="3" s="1"/>
  <c r="T76" i="3" s="1"/>
  <c r="H75" i="3"/>
  <c r="P75" i="3" s="1"/>
  <c r="T75" i="3" s="1"/>
  <c r="H74" i="3"/>
  <c r="P74" i="3" s="1"/>
  <c r="T74" i="3" s="1"/>
  <c r="H73" i="3"/>
  <c r="P73" i="3" s="1"/>
  <c r="T73" i="3" s="1"/>
  <c r="H72" i="3"/>
  <c r="P72" i="3" s="1"/>
  <c r="T72" i="3" s="1"/>
  <c r="H71" i="3"/>
  <c r="P71" i="3" s="1"/>
  <c r="T71" i="3" s="1"/>
  <c r="H70" i="3"/>
  <c r="P70" i="3" s="1"/>
  <c r="T70" i="3" s="1"/>
  <c r="H69" i="3"/>
  <c r="P69" i="3" s="1"/>
  <c r="T69" i="3" s="1"/>
  <c r="H68" i="3"/>
  <c r="P68" i="3" s="1"/>
  <c r="T68" i="3" s="1"/>
  <c r="H67" i="3"/>
  <c r="P67" i="3" s="1"/>
  <c r="T67" i="3" s="1"/>
  <c r="H66" i="3"/>
  <c r="P66" i="3" s="1"/>
  <c r="T66" i="3" s="1"/>
  <c r="H65" i="3"/>
  <c r="P65" i="3" s="1"/>
  <c r="T65" i="3" s="1"/>
  <c r="H64" i="3"/>
  <c r="P64" i="3" s="1"/>
  <c r="T64" i="3" s="1"/>
  <c r="H63" i="3"/>
  <c r="P63" i="3" s="1"/>
  <c r="T63" i="3" s="1"/>
  <c r="H62" i="3"/>
  <c r="P62" i="3" s="1"/>
  <c r="T62" i="3" s="1"/>
  <c r="H61" i="3"/>
  <c r="P61" i="3" s="1"/>
  <c r="T61" i="3" s="1"/>
  <c r="H60" i="3"/>
  <c r="P60" i="3" s="1"/>
  <c r="T60" i="3" s="1"/>
  <c r="H59" i="3"/>
  <c r="P59" i="3" s="1"/>
  <c r="T59" i="3" s="1"/>
  <c r="H58" i="3"/>
  <c r="P58" i="3" s="1"/>
  <c r="T58" i="3" s="1"/>
  <c r="H57" i="3"/>
  <c r="P57" i="3" s="1"/>
  <c r="T57" i="3" s="1"/>
  <c r="H56" i="3"/>
  <c r="P56" i="3" s="1"/>
  <c r="T56" i="3" s="1"/>
  <c r="H55" i="3"/>
  <c r="P55" i="3" s="1"/>
  <c r="T55" i="3" s="1"/>
  <c r="H54" i="3"/>
  <c r="P54" i="3" s="1"/>
  <c r="T54" i="3" s="1"/>
  <c r="H53" i="3"/>
  <c r="P53" i="3" s="1"/>
  <c r="T53" i="3" s="1"/>
  <c r="H52" i="3"/>
  <c r="P52" i="3" s="1"/>
  <c r="T52" i="3" s="1"/>
  <c r="H51" i="3"/>
  <c r="P51" i="3" s="1"/>
  <c r="T51" i="3" s="1"/>
  <c r="H50" i="3"/>
  <c r="P50" i="3" s="1"/>
  <c r="T50" i="3" s="1"/>
  <c r="H49" i="3"/>
  <c r="P49" i="3" s="1"/>
  <c r="T49" i="3" s="1"/>
  <c r="H48" i="3"/>
  <c r="P48" i="3" s="1"/>
  <c r="T48" i="3" s="1"/>
  <c r="H47" i="3"/>
  <c r="P47" i="3" s="1"/>
  <c r="T47" i="3" s="1"/>
  <c r="H46" i="3"/>
  <c r="P46" i="3" s="1"/>
  <c r="T46" i="3" s="1"/>
  <c r="H45" i="3"/>
  <c r="P45" i="3" s="1"/>
  <c r="T45" i="3" s="1"/>
  <c r="H44" i="3"/>
  <c r="P44" i="3" s="1"/>
  <c r="T44" i="3" s="1"/>
  <c r="H43" i="3"/>
  <c r="P43" i="3" s="1"/>
  <c r="T43" i="3" s="1"/>
  <c r="H42" i="3"/>
  <c r="P42" i="3" s="1"/>
  <c r="T42" i="3" s="1"/>
  <c r="H41" i="3"/>
  <c r="P41" i="3" s="1"/>
  <c r="T41" i="3" s="1"/>
  <c r="H40" i="3"/>
  <c r="P40" i="3" s="1"/>
  <c r="T40" i="3" s="1"/>
  <c r="H39" i="3"/>
  <c r="P39" i="3" s="1"/>
  <c r="T39" i="3" s="1"/>
  <c r="H38" i="3"/>
  <c r="P38" i="3" s="1"/>
  <c r="T38" i="3" s="1"/>
  <c r="H37" i="3"/>
  <c r="P37" i="3" s="1"/>
  <c r="T37" i="3" s="1"/>
  <c r="H36" i="3"/>
  <c r="P36" i="3" s="1"/>
  <c r="T36" i="3" s="1"/>
  <c r="H35" i="3"/>
  <c r="P35" i="3" s="1"/>
  <c r="T35" i="3" s="1"/>
  <c r="H34" i="3"/>
  <c r="P34" i="3" s="1"/>
  <c r="T34" i="3" s="1"/>
  <c r="H33" i="3"/>
  <c r="P33" i="3" s="1"/>
  <c r="T33" i="3" s="1"/>
  <c r="H32" i="3"/>
  <c r="P32" i="3" s="1"/>
  <c r="T32" i="3" s="1"/>
  <c r="H31" i="3"/>
  <c r="P31" i="3" s="1"/>
  <c r="T31" i="3" s="1"/>
  <c r="H30" i="3"/>
  <c r="P30" i="3" s="1"/>
  <c r="T30" i="3" s="1"/>
  <c r="H29" i="3"/>
  <c r="P29" i="3" s="1"/>
  <c r="T29" i="3" s="1"/>
  <c r="H28" i="3"/>
  <c r="P28" i="3" s="1"/>
  <c r="T28" i="3" s="1"/>
  <c r="H27" i="3"/>
  <c r="P27" i="3" s="1"/>
  <c r="T27" i="3" s="1"/>
  <c r="H26" i="3"/>
  <c r="P26" i="3" s="1"/>
  <c r="T26" i="3" s="1"/>
  <c r="H25" i="3"/>
  <c r="P25" i="3" s="1"/>
  <c r="T25" i="3" s="1"/>
  <c r="H24" i="3"/>
  <c r="P24" i="3" s="1"/>
  <c r="T24" i="3" s="1"/>
  <c r="H23" i="3"/>
  <c r="P23" i="3" s="1"/>
  <c r="T23" i="3" s="1"/>
  <c r="H22" i="3"/>
  <c r="P22" i="3" s="1"/>
  <c r="T22" i="3" s="1"/>
  <c r="H21" i="3"/>
  <c r="P21" i="3" s="1"/>
  <c r="T21" i="3" s="1"/>
  <c r="H20" i="3"/>
  <c r="P20" i="3" s="1"/>
  <c r="T20" i="3" s="1"/>
  <c r="H19" i="3"/>
  <c r="P19" i="3" s="1"/>
  <c r="T19" i="3" s="1"/>
  <c r="H18" i="3"/>
  <c r="P18" i="3" s="1"/>
  <c r="T18" i="3" s="1"/>
  <c r="H17" i="3"/>
  <c r="P17" i="3" s="1"/>
  <c r="T17" i="3" s="1"/>
  <c r="H16" i="3"/>
  <c r="P16" i="3" s="1"/>
  <c r="T16" i="3" s="1"/>
  <c r="H15" i="3"/>
  <c r="P15" i="3" s="1"/>
  <c r="T15" i="3" s="1"/>
  <c r="H14" i="3"/>
  <c r="P14" i="3" s="1"/>
  <c r="T14" i="3" s="1"/>
  <c r="H13" i="3"/>
  <c r="P13" i="3" s="1"/>
  <c r="T13" i="3" s="1"/>
  <c r="H12" i="3"/>
  <c r="P12" i="3" s="1"/>
  <c r="T12" i="3" s="1"/>
  <c r="H11" i="3"/>
  <c r="P11" i="3" s="1"/>
  <c r="T11" i="3" s="1"/>
  <c r="H10" i="3"/>
  <c r="P10" i="3" s="1"/>
  <c r="T10" i="3" s="1"/>
  <c r="H9" i="3"/>
  <c r="P9" i="3" s="1"/>
  <c r="T9" i="3" s="1"/>
  <c r="H8" i="3"/>
  <c r="P8" i="3" s="1"/>
  <c r="T8" i="3" s="1"/>
  <c r="H7" i="3"/>
  <c r="P7" i="3" s="1"/>
  <c r="T7" i="3" s="1"/>
  <c r="H6" i="3"/>
  <c r="P6" i="3" s="1"/>
  <c r="T6" i="3" s="1"/>
  <c r="G85" i="3"/>
  <c r="O85" i="3" s="1"/>
  <c r="S85" i="3" s="1"/>
  <c r="G84" i="3"/>
  <c r="O84" i="3" s="1"/>
  <c r="S84" i="3" s="1"/>
  <c r="G83" i="3"/>
  <c r="O83" i="3" s="1"/>
  <c r="S83" i="3" s="1"/>
  <c r="G82" i="3"/>
  <c r="O82" i="3" s="1"/>
  <c r="S82" i="3" s="1"/>
  <c r="G81" i="3"/>
  <c r="O81" i="3" s="1"/>
  <c r="S81" i="3" s="1"/>
  <c r="G80" i="3"/>
  <c r="O80" i="3" s="1"/>
  <c r="S80" i="3" s="1"/>
  <c r="G79" i="3"/>
  <c r="O79" i="3" s="1"/>
  <c r="S79" i="3" s="1"/>
  <c r="G78" i="3"/>
  <c r="O78" i="3" s="1"/>
  <c r="S78" i="3" s="1"/>
  <c r="G77" i="3"/>
  <c r="O77" i="3" s="1"/>
  <c r="S77" i="3" s="1"/>
  <c r="G76" i="3"/>
  <c r="O76" i="3" s="1"/>
  <c r="S76" i="3" s="1"/>
  <c r="G75" i="3"/>
  <c r="O75" i="3" s="1"/>
  <c r="S75" i="3" s="1"/>
  <c r="G74" i="3"/>
  <c r="O74" i="3" s="1"/>
  <c r="S74" i="3" s="1"/>
  <c r="G73" i="3"/>
  <c r="O73" i="3" s="1"/>
  <c r="S73" i="3" s="1"/>
  <c r="G72" i="3"/>
  <c r="O72" i="3" s="1"/>
  <c r="S72" i="3" s="1"/>
  <c r="G71" i="3"/>
  <c r="O71" i="3" s="1"/>
  <c r="S71" i="3" s="1"/>
  <c r="G70" i="3"/>
  <c r="O70" i="3" s="1"/>
  <c r="S70" i="3" s="1"/>
  <c r="G69" i="3"/>
  <c r="O69" i="3" s="1"/>
  <c r="S69" i="3" s="1"/>
  <c r="G68" i="3"/>
  <c r="O68" i="3" s="1"/>
  <c r="S68" i="3" s="1"/>
  <c r="G67" i="3"/>
  <c r="O67" i="3" s="1"/>
  <c r="S67" i="3" s="1"/>
  <c r="G66" i="3"/>
  <c r="O66" i="3" s="1"/>
  <c r="S66" i="3" s="1"/>
  <c r="G65" i="3"/>
  <c r="O65" i="3" s="1"/>
  <c r="S65" i="3" s="1"/>
  <c r="G64" i="3"/>
  <c r="O64" i="3" s="1"/>
  <c r="S64" i="3" s="1"/>
  <c r="G63" i="3"/>
  <c r="O63" i="3" s="1"/>
  <c r="S63" i="3" s="1"/>
  <c r="G62" i="3"/>
  <c r="O62" i="3" s="1"/>
  <c r="S62" i="3" s="1"/>
  <c r="G61" i="3"/>
  <c r="O61" i="3" s="1"/>
  <c r="S61" i="3" s="1"/>
  <c r="G60" i="3"/>
  <c r="O60" i="3" s="1"/>
  <c r="S60" i="3" s="1"/>
  <c r="G59" i="3"/>
  <c r="O59" i="3" s="1"/>
  <c r="S59" i="3" s="1"/>
  <c r="G58" i="3"/>
  <c r="O58" i="3" s="1"/>
  <c r="S58" i="3" s="1"/>
  <c r="G57" i="3"/>
  <c r="O57" i="3" s="1"/>
  <c r="S57" i="3" s="1"/>
  <c r="G56" i="3"/>
  <c r="O56" i="3" s="1"/>
  <c r="S56" i="3" s="1"/>
  <c r="G55" i="3"/>
  <c r="O55" i="3" s="1"/>
  <c r="S55" i="3" s="1"/>
  <c r="G54" i="3"/>
  <c r="O54" i="3" s="1"/>
  <c r="S54" i="3" s="1"/>
  <c r="G53" i="3"/>
  <c r="O53" i="3" s="1"/>
  <c r="S53" i="3" s="1"/>
  <c r="G52" i="3"/>
  <c r="O52" i="3" s="1"/>
  <c r="S52" i="3" s="1"/>
  <c r="G51" i="3"/>
  <c r="O51" i="3" s="1"/>
  <c r="S51" i="3" s="1"/>
  <c r="G50" i="3"/>
  <c r="O50" i="3" s="1"/>
  <c r="S50" i="3" s="1"/>
  <c r="G49" i="3"/>
  <c r="O49" i="3" s="1"/>
  <c r="S49" i="3" s="1"/>
  <c r="G48" i="3"/>
  <c r="O48" i="3" s="1"/>
  <c r="S48" i="3" s="1"/>
  <c r="G47" i="3"/>
  <c r="O47" i="3" s="1"/>
  <c r="S47" i="3" s="1"/>
  <c r="G46" i="3"/>
  <c r="O46" i="3" s="1"/>
  <c r="S46" i="3" s="1"/>
  <c r="G45" i="3"/>
  <c r="O45" i="3" s="1"/>
  <c r="S45" i="3" s="1"/>
  <c r="G44" i="3"/>
  <c r="O44" i="3" s="1"/>
  <c r="S44" i="3" s="1"/>
  <c r="G43" i="3"/>
  <c r="O43" i="3" s="1"/>
  <c r="S43" i="3" s="1"/>
  <c r="G42" i="3"/>
  <c r="O42" i="3" s="1"/>
  <c r="S42" i="3" s="1"/>
  <c r="G41" i="3"/>
  <c r="O41" i="3" s="1"/>
  <c r="S41" i="3" s="1"/>
  <c r="G40" i="3"/>
  <c r="O40" i="3" s="1"/>
  <c r="S40" i="3" s="1"/>
  <c r="G39" i="3"/>
  <c r="O39" i="3" s="1"/>
  <c r="S39" i="3" s="1"/>
  <c r="G38" i="3"/>
  <c r="O38" i="3" s="1"/>
  <c r="S38" i="3" s="1"/>
  <c r="G37" i="3"/>
  <c r="O37" i="3" s="1"/>
  <c r="S37" i="3" s="1"/>
  <c r="G36" i="3"/>
  <c r="O36" i="3" s="1"/>
  <c r="S36" i="3" s="1"/>
  <c r="G35" i="3"/>
  <c r="O35" i="3" s="1"/>
  <c r="S35" i="3" s="1"/>
  <c r="G34" i="3"/>
  <c r="O34" i="3" s="1"/>
  <c r="S34" i="3" s="1"/>
  <c r="G33" i="3"/>
  <c r="O33" i="3" s="1"/>
  <c r="S33" i="3" s="1"/>
  <c r="G32" i="3"/>
  <c r="O32" i="3" s="1"/>
  <c r="S32" i="3" s="1"/>
  <c r="G31" i="3"/>
  <c r="O31" i="3" s="1"/>
  <c r="S31" i="3" s="1"/>
  <c r="G30" i="3"/>
  <c r="O30" i="3" s="1"/>
  <c r="S30" i="3" s="1"/>
  <c r="G29" i="3"/>
  <c r="O29" i="3" s="1"/>
  <c r="S29" i="3" s="1"/>
  <c r="G28" i="3"/>
  <c r="O28" i="3" s="1"/>
  <c r="S28" i="3" s="1"/>
  <c r="G27" i="3"/>
  <c r="O27" i="3" s="1"/>
  <c r="S27" i="3" s="1"/>
  <c r="G26" i="3"/>
  <c r="O26" i="3" s="1"/>
  <c r="S26" i="3" s="1"/>
  <c r="G25" i="3"/>
  <c r="O25" i="3" s="1"/>
  <c r="S25" i="3" s="1"/>
  <c r="G24" i="3"/>
  <c r="O24" i="3" s="1"/>
  <c r="S24" i="3" s="1"/>
  <c r="G23" i="3"/>
  <c r="O23" i="3" s="1"/>
  <c r="S23" i="3" s="1"/>
  <c r="G22" i="3"/>
  <c r="O22" i="3" s="1"/>
  <c r="S22" i="3" s="1"/>
  <c r="G21" i="3"/>
  <c r="O21" i="3" s="1"/>
  <c r="S21" i="3" s="1"/>
  <c r="G20" i="3"/>
  <c r="O20" i="3" s="1"/>
  <c r="S20" i="3" s="1"/>
  <c r="G19" i="3"/>
  <c r="O19" i="3" s="1"/>
  <c r="S19" i="3" s="1"/>
  <c r="G18" i="3"/>
  <c r="O18" i="3" s="1"/>
  <c r="S18" i="3" s="1"/>
  <c r="G17" i="3"/>
  <c r="O17" i="3" s="1"/>
  <c r="S17" i="3" s="1"/>
  <c r="G16" i="3"/>
  <c r="O16" i="3" s="1"/>
  <c r="S16" i="3" s="1"/>
  <c r="G15" i="3"/>
  <c r="O15" i="3" s="1"/>
  <c r="S15" i="3" s="1"/>
  <c r="G14" i="3"/>
  <c r="O14" i="3" s="1"/>
  <c r="S14" i="3" s="1"/>
  <c r="G13" i="3"/>
  <c r="O13" i="3" s="1"/>
  <c r="S13" i="3" s="1"/>
  <c r="G12" i="3"/>
  <c r="O12" i="3" s="1"/>
  <c r="S12" i="3" s="1"/>
  <c r="G11" i="3"/>
  <c r="O11" i="3" s="1"/>
  <c r="S11" i="3" s="1"/>
  <c r="G10" i="3"/>
  <c r="O10" i="3" s="1"/>
  <c r="S10" i="3" s="1"/>
  <c r="G9" i="3"/>
  <c r="O9" i="3" s="1"/>
  <c r="S9" i="3" s="1"/>
  <c r="G8" i="3"/>
  <c r="O8" i="3" s="1"/>
  <c r="S8" i="3" s="1"/>
  <c r="G7" i="3"/>
  <c r="O7" i="3" s="1"/>
  <c r="S7" i="3" s="1"/>
  <c r="G6" i="3"/>
  <c r="O6" i="3" s="1"/>
  <c r="S6" i="3" s="1"/>
  <c r="F85" i="3"/>
  <c r="N85" i="3" s="1"/>
  <c r="R85" i="3" s="1"/>
  <c r="F84" i="3"/>
  <c r="N84" i="3" s="1"/>
  <c r="R84" i="3" s="1"/>
  <c r="F83" i="3"/>
  <c r="N83" i="3" s="1"/>
  <c r="R83" i="3" s="1"/>
  <c r="F82" i="3"/>
  <c r="N82" i="3" s="1"/>
  <c r="R82" i="3" s="1"/>
  <c r="F81" i="3"/>
  <c r="N81" i="3" s="1"/>
  <c r="R81" i="3" s="1"/>
  <c r="F80" i="3"/>
  <c r="N80" i="3" s="1"/>
  <c r="R80" i="3" s="1"/>
  <c r="F79" i="3"/>
  <c r="N79" i="3" s="1"/>
  <c r="R79" i="3" s="1"/>
  <c r="F78" i="3"/>
  <c r="N78" i="3" s="1"/>
  <c r="R78" i="3" s="1"/>
  <c r="F77" i="3"/>
  <c r="N77" i="3" s="1"/>
  <c r="R77" i="3" s="1"/>
  <c r="F76" i="3"/>
  <c r="N76" i="3" s="1"/>
  <c r="R76" i="3" s="1"/>
  <c r="F75" i="3"/>
  <c r="N75" i="3" s="1"/>
  <c r="R75" i="3" s="1"/>
  <c r="F74" i="3"/>
  <c r="N74" i="3" s="1"/>
  <c r="R74" i="3" s="1"/>
  <c r="F73" i="3"/>
  <c r="N73" i="3" s="1"/>
  <c r="R73" i="3" s="1"/>
  <c r="F72" i="3"/>
  <c r="N72" i="3" s="1"/>
  <c r="R72" i="3" s="1"/>
  <c r="F71" i="3"/>
  <c r="N71" i="3" s="1"/>
  <c r="R71" i="3" s="1"/>
  <c r="F70" i="3"/>
  <c r="N70" i="3" s="1"/>
  <c r="R70" i="3" s="1"/>
  <c r="F69" i="3"/>
  <c r="N69" i="3" s="1"/>
  <c r="R69" i="3" s="1"/>
  <c r="F68" i="3"/>
  <c r="N68" i="3" s="1"/>
  <c r="R68" i="3" s="1"/>
  <c r="F67" i="3"/>
  <c r="N67" i="3" s="1"/>
  <c r="R67" i="3" s="1"/>
  <c r="F66" i="3"/>
  <c r="N66" i="3" s="1"/>
  <c r="R66" i="3" s="1"/>
  <c r="F65" i="3"/>
  <c r="N65" i="3" s="1"/>
  <c r="R65" i="3" s="1"/>
  <c r="F64" i="3"/>
  <c r="N64" i="3" s="1"/>
  <c r="R64" i="3" s="1"/>
  <c r="F63" i="3"/>
  <c r="N63" i="3" s="1"/>
  <c r="R63" i="3" s="1"/>
  <c r="F62" i="3"/>
  <c r="N62" i="3" s="1"/>
  <c r="R62" i="3" s="1"/>
  <c r="F61" i="3"/>
  <c r="F60" i="3"/>
  <c r="N60" i="3" s="1"/>
  <c r="R60" i="3" s="1"/>
  <c r="F59" i="3"/>
  <c r="N59" i="3" s="1"/>
  <c r="R59" i="3" s="1"/>
  <c r="F58" i="3"/>
  <c r="N58" i="3" s="1"/>
  <c r="R58" i="3" s="1"/>
  <c r="F57" i="3"/>
  <c r="N57" i="3" s="1"/>
  <c r="R57" i="3" s="1"/>
  <c r="F56" i="3"/>
  <c r="N56" i="3" s="1"/>
  <c r="R56" i="3" s="1"/>
  <c r="F55" i="3"/>
  <c r="N55" i="3" s="1"/>
  <c r="R55" i="3" s="1"/>
  <c r="F54" i="3"/>
  <c r="N54" i="3" s="1"/>
  <c r="R54" i="3" s="1"/>
  <c r="F53" i="3"/>
  <c r="N53" i="3" s="1"/>
  <c r="R53" i="3" s="1"/>
  <c r="F52" i="3"/>
  <c r="N52" i="3" s="1"/>
  <c r="R52" i="3" s="1"/>
  <c r="F51" i="3"/>
  <c r="N51" i="3" s="1"/>
  <c r="R51" i="3" s="1"/>
  <c r="F50" i="3"/>
  <c r="N50" i="3" s="1"/>
  <c r="R50" i="3" s="1"/>
  <c r="F49" i="3"/>
  <c r="N49" i="3" s="1"/>
  <c r="R49" i="3" s="1"/>
  <c r="F48" i="3"/>
  <c r="N48" i="3" s="1"/>
  <c r="R48" i="3" s="1"/>
  <c r="F47" i="3"/>
  <c r="N47" i="3" s="1"/>
  <c r="R47" i="3" s="1"/>
  <c r="F46" i="3"/>
  <c r="N46" i="3" s="1"/>
  <c r="R46" i="3" s="1"/>
  <c r="F45" i="3"/>
  <c r="N45" i="3" s="1"/>
  <c r="R45" i="3" s="1"/>
  <c r="F44" i="3"/>
  <c r="N44" i="3" s="1"/>
  <c r="R44" i="3" s="1"/>
  <c r="F43" i="3"/>
  <c r="N43" i="3" s="1"/>
  <c r="R43" i="3" s="1"/>
  <c r="F42" i="3"/>
  <c r="N42" i="3" s="1"/>
  <c r="R42" i="3" s="1"/>
  <c r="F41" i="3"/>
  <c r="N41" i="3" s="1"/>
  <c r="R41" i="3" s="1"/>
  <c r="F40" i="3"/>
  <c r="N40" i="3" s="1"/>
  <c r="R40" i="3" s="1"/>
  <c r="F39" i="3"/>
  <c r="N39" i="3" s="1"/>
  <c r="R39" i="3" s="1"/>
  <c r="F38" i="3"/>
  <c r="N38" i="3" s="1"/>
  <c r="R38" i="3" s="1"/>
  <c r="F37" i="3"/>
  <c r="N37" i="3" s="1"/>
  <c r="R37" i="3" s="1"/>
  <c r="F36" i="3"/>
  <c r="N36" i="3" s="1"/>
  <c r="R36" i="3" s="1"/>
  <c r="F35" i="3"/>
  <c r="N35" i="3" s="1"/>
  <c r="R35" i="3" s="1"/>
  <c r="F34" i="3"/>
  <c r="N34" i="3" s="1"/>
  <c r="R34" i="3" s="1"/>
  <c r="F33" i="3"/>
  <c r="N33" i="3" s="1"/>
  <c r="R33" i="3" s="1"/>
  <c r="F32" i="3"/>
  <c r="N32" i="3" s="1"/>
  <c r="R32" i="3" s="1"/>
  <c r="F31" i="3"/>
  <c r="N31" i="3" s="1"/>
  <c r="R31" i="3" s="1"/>
  <c r="F30" i="3"/>
  <c r="N30" i="3" s="1"/>
  <c r="R30" i="3" s="1"/>
  <c r="F29" i="3"/>
  <c r="N29" i="3" s="1"/>
  <c r="R29" i="3" s="1"/>
  <c r="F28" i="3"/>
  <c r="N28" i="3" s="1"/>
  <c r="R28" i="3" s="1"/>
  <c r="F27" i="3"/>
  <c r="N27" i="3" s="1"/>
  <c r="R27" i="3" s="1"/>
  <c r="F26" i="3"/>
  <c r="N26" i="3" s="1"/>
  <c r="R26" i="3" s="1"/>
  <c r="F25" i="3"/>
  <c r="N25" i="3" s="1"/>
  <c r="R25" i="3" s="1"/>
  <c r="F24" i="3"/>
  <c r="N24" i="3" s="1"/>
  <c r="R24" i="3" s="1"/>
  <c r="F23" i="3"/>
  <c r="N23" i="3" s="1"/>
  <c r="R23" i="3" s="1"/>
  <c r="F22" i="3"/>
  <c r="N22" i="3" s="1"/>
  <c r="R22" i="3" s="1"/>
  <c r="F21" i="3"/>
  <c r="N21" i="3" s="1"/>
  <c r="R21" i="3" s="1"/>
  <c r="F20" i="3"/>
  <c r="F19" i="3"/>
  <c r="N19" i="3" s="1"/>
  <c r="R19" i="3" s="1"/>
  <c r="F18" i="3"/>
  <c r="N18" i="3" s="1"/>
  <c r="R18" i="3" s="1"/>
  <c r="F17" i="3"/>
  <c r="N17" i="3" s="1"/>
  <c r="R17" i="3" s="1"/>
  <c r="F16" i="3"/>
  <c r="N16" i="3" s="1"/>
  <c r="R16" i="3" s="1"/>
  <c r="F15" i="3"/>
  <c r="N15" i="3" s="1"/>
  <c r="R15" i="3" s="1"/>
  <c r="F14" i="3"/>
  <c r="N14" i="3" s="1"/>
  <c r="R14" i="3" s="1"/>
  <c r="F13" i="3"/>
  <c r="N13" i="3" s="1"/>
  <c r="R13" i="3" s="1"/>
  <c r="F12" i="3"/>
  <c r="N12" i="3" s="1"/>
  <c r="R12" i="3" s="1"/>
  <c r="F11" i="3"/>
  <c r="F10" i="3"/>
  <c r="N10" i="3" s="1"/>
  <c r="R10" i="3" s="1"/>
  <c r="F9" i="3"/>
  <c r="F8" i="3"/>
  <c r="N8" i="3" s="1"/>
  <c r="R8" i="3" s="1"/>
  <c r="F7" i="3"/>
  <c r="N7" i="3" s="1"/>
  <c r="R7" i="3" s="1"/>
  <c r="F6" i="3"/>
  <c r="N6" i="3" s="1"/>
  <c r="R6" i="3" s="1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C85" i="3"/>
  <c r="AC85" i="3" s="1"/>
  <c r="C84" i="3"/>
  <c r="C83" i="3"/>
  <c r="C82" i="3"/>
  <c r="C81" i="3"/>
  <c r="AC81" i="3" s="1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1" i="3"/>
  <c r="A42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Z26" i="3" l="1"/>
  <c r="AC26" i="3"/>
  <c r="Z42" i="3"/>
  <c r="AC42" i="3"/>
  <c r="Z58" i="3"/>
  <c r="AC58" i="3"/>
  <c r="Z74" i="3"/>
  <c r="AC74" i="3"/>
  <c r="Z13" i="3"/>
  <c r="AC13" i="3"/>
  <c r="Z29" i="3"/>
  <c r="AC29" i="3"/>
  <c r="Z53" i="3"/>
  <c r="AC53" i="3"/>
  <c r="Z14" i="3"/>
  <c r="AC14" i="3"/>
  <c r="Z22" i="3"/>
  <c r="AC22" i="3"/>
  <c r="Z30" i="3"/>
  <c r="AC30" i="3"/>
  <c r="Z38" i="3"/>
  <c r="AC38" i="3"/>
  <c r="Z46" i="3"/>
  <c r="AC46" i="3"/>
  <c r="Z54" i="3"/>
  <c r="AC54" i="3"/>
  <c r="Z62" i="3"/>
  <c r="AC62" i="3"/>
  <c r="Z70" i="3"/>
  <c r="AC70" i="3"/>
  <c r="Z78" i="3"/>
  <c r="AC78" i="3"/>
  <c r="Z7" i="3"/>
  <c r="AC7" i="3"/>
  <c r="Z15" i="3"/>
  <c r="AC15" i="3"/>
  <c r="Z23" i="3"/>
  <c r="AC23" i="3"/>
  <c r="Z31" i="3"/>
  <c r="AC31" i="3"/>
  <c r="Z39" i="3"/>
  <c r="AC39" i="3"/>
  <c r="Z47" i="3"/>
  <c r="AC47" i="3"/>
  <c r="Z55" i="3"/>
  <c r="AC55" i="3"/>
  <c r="Z63" i="3"/>
  <c r="AC63" i="3"/>
  <c r="Z71" i="3"/>
  <c r="AC71" i="3"/>
  <c r="Z79" i="3"/>
  <c r="AC79" i="3"/>
  <c r="Z18" i="3"/>
  <c r="AC18" i="3"/>
  <c r="Z82" i="3"/>
  <c r="AC82" i="3"/>
  <c r="Z21" i="3"/>
  <c r="AC21" i="3"/>
  <c r="Z37" i="3"/>
  <c r="AC37" i="3"/>
  <c r="Z61" i="3"/>
  <c r="AC61" i="3"/>
  <c r="Z69" i="3"/>
  <c r="AC69" i="3"/>
  <c r="Z77" i="3"/>
  <c r="AC77" i="3"/>
  <c r="Z8" i="3"/>
  <c r="AC8" i="3"/>
  <c r="Z16" i="3"/>
  <c r="AC16" i="3"/>
  <c r="Z24" i="3"/>
  <c r="AC24" i="3"/>
  <c r="Z32" i="3"/>
  <c r="AC32" i="3"/>
  <c r="Z40" i="3"/>
  <c r="AC40" i="3"/>
  <c r="Z48" i="3"/>
  <c r="AC48" i="3"/>
  <c r="Z56" i="3"/>
  <c r="AC56" i="3"/>
  <c r="Z64" i="3"/>
  <c r="AC64" i="3"/>
  <c r="Z72" i="3"/>
  <c r="AC72" i="3"/>
  <c r="Z80" i="3"/>
  <c r="AC80" i="3"/>
  <c r="Z45" i="3"/>
  <c r="AC45" i="3"/>
  <c r="Z9" i="3"/>
  <c r="AC9" i="3"/>
  <c r="Z25" i="3"/>
  <c r="AC25" i="3"/>
  <c r="Z33" i="3"/>
  <c r="AC33" i="3"/>
  <c r="Z41" i="3"/>
  <c r="AC41" i="3"/>
  <c r="Z49" i="3"/>
  <c r="AC49" i="3"/>
  <c r="Z57" i="3"/>
  <c r="AC57" i="3"/>
  <c r="Z65" i="3"/>
  <c r="AC65" i="3"/>
  <c r="Z73" i="3"/>
  <c r="AC73" i="3"/>
  <c r="Z11" i="3"/>
  <c r="AC11" i="3"/>
  <c r="Z19" i="3"/>
  <c r="AC19" i="3"/>
  <c r="Z27" i="3"/>
  <c r="AC27" i="3"/>
  <c r="Z35" i="3"/>
  <c r="AC35" i="3"/>
  <c r="Z43" i="3"/>
  <c r="AC43" i="3"/>
  <c r="Z51" i="3"/>
  <c r="AC51" i="3"/>
  <c r="Z59" i="3"/>
  <c r="AC59" i="3"/>
  <c r="Z67" i="3"/>
  <c r="AC67" i="3"/>
  <c r="Z75" i="3"/>
  <c r="AC75" i="3"/>
  <c r="Z83" i="3"/>
  <c r="AC83" i="3"/>
  <c r="Z10" i="3"/>
  <c r="AC10" i="3"/>
  <c r="Z34" i="3"/>
  <c r="AC34" i="3"/>
  <c r="Z50" i="3"/>
  <c r="AC50" i="3"/>
  <c r="Z66" i="3"/>
  <c r="AC66" i="3"/>
  <c r="Z12" i="3"/>
  <c r="AC12" i="3"/>
  <c r="Z20" i="3"/>
  <c r="AC20" i="3"/>
  <c r="Z28" i="3"/>
  <c r="AC28" i="3"/>
  <c r="Z36" i="3"/>
  <c r="AC36" i="3"/>
  <c r="Z52" i="3"/>
  <c r="AC52" i="3"/>
  <c r="Z60" i="3"/>
  <c r="AC60" i="3"/>
  <c r="Z68" i="3"/>
  <c r="AC68" i="3"/>
  <c r="Z76" i="3"/>
  <c r="AC76" i="3"/>
  <c r="Z84" i="3"/>
  <c r="AC84" i="3"/>
  <c r="Z44" i="3"/>
  <c r="AC44" i="3"/>
  <c r="Z17" i="3"/>
  <c r="AC17" i="3"/>
  <c r="Z6" i="3"/>
  <c r="AC6" i="3"/>
  <c r="M30" i="3"/>
  <c r="Q30" i="3" s="1"/>
  <c r="M62" i="3"/>
  <c r="Y62" i="3" s="1"/>
  <c r="M7" i="3"/>
  <c r="Y7" i="3" s="1"/>
  <c r="M55" i="3"/>
  <c r="Y55" i="3" s="1"/>
  <c r="M8" i="3"/>
  <c r="Q8" i="3" s="1"/>
  <c r="M24" i="3"/>
  <c r="M32" i="3"/>
  <c r="M40" i="3"/>
  <c r="M48" i="3"/>
  <c r="Q48" i="3" s="1"/>
  <c r="M56" i="3"/>
  <c r="Y56" i="3" s="1"/>
  <c r="M64" i="3"/>
  <c r="Y64" i="3" s="1"/>
  <c r="M72" i="3"/>
  <c r="Y72" i="3" s="1"/>
  <c r="M80" i="3"/>
  <c r="Q80" i="3" s="1"/>
  <c r="M6" i="3"/>
  <c r="M31" i="3"/>
  <c r="Q31" i="3" s="1"/>
  <c r="M9" i="3"/>
  <c r="M17" i="3"/>
  <c r="Q17" i="3" s="1"/>
  <c r="M25" i="3"/>
  <c r="Q25" i="3" s="1"/>
  <c r="M33" i="3"/>
  <c r="Y33" i="3" s="1"/>
  <c r="M41" i="3"/>
  <c r="Y41" i="3" s="1"/>
  <c r="M49" i="3"/>
  <c r="Y49" i="3" s="1"/>
  <c r="M57" i="3"/>
  <c r="M65" i="3"/>
  <c r="M73" i="3"/>
  <c r="M81" i="3"/>
  <c r="Q81" i="3" s="1"/>
  <c r="M14" i="3"/>
  <c r="M71" i="3"/>
  <c r="Y71" i="3" s="1"/>
  <c r="M10" i="3"/>
  <c r="Y10" i="3" s="1"/>
  <c r="M18" i="3"/>
  <c r="Q18" i="3" s="1"/>
  <c r="M26" i="3"/>
  <c r="M34" i="3"/>
  <c r="Q34" i="3" s="1"/>
  <c r="M42" i="3"/>
  <c r="M50" i="3"/>
  <c r="M58" i="3"/>
  <c r="M66" i="3"/>
  <c r="Y66" i="3" s="1"/>
  <c r="M74" i="3"/>
  <c r="Y74" i="3" s="1"/>
  <c r="M82" i="3"/>
  <c r="Q82" i="3" s="1"/>
  <c r="M46" i="3"/>
  <c r="M78" i="3"/>
  <c r="Q78" i="3" s="1"/>
  <c r="M39" i="3"/>
  <c r="Y39" i="3" s="1"/>
  <c r="M63" i="3"/>
  <c r="Y63" i="3" s="1"/>
  <c r="M11" i="3"/>
  <c r="Q11" i="3" s="1"/>
  <c r="M19" i="3"/>
  <c r="Y19" i="3" s="1"/>
  <c r="M27" i="3"/>
  <c r="Q27" i="3" s="1"/>
  <c r="M35" i="3"/>
  <c r="Y35" i="3" s="1"/>
  <c r="M43" i="3"/>
  <c r="M51" i="3"/>
  <c r="Y51" i="3" s="1"/>
  <c r="M59" i="3"/>
  <c r="M67" i="3"/>
  <c r="Y67" i="3" s="1"/>
  <c r="M75" i="3"/>
  <c r="Q75" i="3" s="1"/>
  <c r="M83" i="3"/>
  <c r="Y83" i="3" s="1"/>
  <c r="M22" i="3"/>
  <c r="Y22" i="3" s="1"/>
  <c r="M54" i="3"/>
  <c r="Y54" i="3" s="1"/>
  <c r="M23" i="3"/>
  <c r="M47" i="3"/>
  <c r="Y47" i="3" s="1"/>
  <c r="M79" i="3"/>
  <c r="M12" i="3"/>
  <c r="M20" i="3"/>
  <c r="Y20" i="3" s="1"/>
  <c r="M28" i="3"/>
  <c r="Q28" i="3" s="1"/>
  <c r="M36" i="3"/>
  <c r="Y36" i="3" s="1"/>
  <c r="M44" i="3"/>
  <c r="Y44" i="3" s="1"/>
  <c r="M52" i="3"/>
  <c r="M60" i="3"/>
  <c r="Q60" i="3" s="1"/>
  <c r="M68" i="3"/>
  <c r="M76" i="3"/>
  <c r="M84" i="3"/>
  <c r="M38" i="3"/>
  <c r="Y38" i="3" s="1"/>
  <c r="M70" i="3"/>
  <c r="Y70" i="3" s="1"/>
  <c r="M15" i="3"/>
  <c r="Q15" i="3" s="1"/>
  <c r="M13" i="3"/>
  <c r="M21" i="3"/>
  <c r="Q21" i="3" s="1"/>
  <c r="M29" i="3"/>
  <c r="M37" i="3"/>
  <c r="M45" i="3"/>
  <c r="Q45" i="3" s="1"/>
  <c r="M53" i="3"/>
  <c r="Y53" i="3" s="1"/>
  <c r="M61" i="3"/>
  <c r="Q61" i="3" s="1"/>
  <c r="M69" i="3"/>
  <c r="Y69" i="3" s="1"/>
  <c r="M77" i="3"/>
  <c r="M85" i="3"/>
  <c r="M16" i="3"/>
  <c r="Q16" i="3" s="1"/>
  <c r="Z85" i="3"/>
  <c r="Z81" i="3"/>
  <c r="N9" i="3"/>
  <c r="R9" i="3" s="1"/>
  <c r="N11" i="3"/>
  <c r="R11" i="3" s="1"/>
  <c r="N20" i="3"/>
  <c r="R20" i="3" s="1"/>
  <c r="N61" i="3"/>
  <c r="Y30" i="3"/>
  <c r="Y23" i="3"/>
  <c r="Q23" i="3"/>
  <c r="Y31" i="3"/>
  <c r="Q47" i="3"/>
  <c r="Q63" i="3"/>
  <c r="Y79" i="3"/>
  <c r="Q79" i="3"/>
  <c r="Y14" i="3"/>
  <c r="Q14" i="3"/>
  <c r="Y24" i="3"/>
  <c r="Q24" i="3"/>
  <c r="Y32" i="3"/>
  <c r="Q32" i="3"/>
  <c r="Y40" i="3"/>
  <c r="Q40" i="3"/>
  <c r="Y48" i="3"/>
  <c r="Q9" i="3"/>
  <c r="Y25" i="3"/>
  <c r="Y57" i="3"/>
  <c r="Q57" i="3"/>
  <c r="Y65" i="3"/>
  <c r="Q65" i="3"/>
  <c r="Y73" i="3"/>
  <c r="Q73" i="3"/>
  <c r="Y26" i="3"/>
  <c r="Q26" i="3"/>
  <c r="Y34" i="3"/>
  <c r="Y42" i="3"/>
  <c r="Q42" i="3"/>
  <c r="Y50" i="3"/>
  <c r="Q50" i="3"/>
  <c r="Y58" i="3"/>
  <c r="Q58" i="3"/>
  <c r="Y82" i="3"/>
  <c r="Q35" i="3"/>
  <c r="Y43" i="3"/>
  <c r="Q43" i="3"/>
  <c r="Q51" i="3"/>
  <c r="Y59" i="3"/>
  <c r="Q59" i="3"/>
  <c r="Q67" i="3"/>
  <c r="Y75" i="3"/>
  <c r="Y6" i="3"/>
  <c r="Q6" i="3"/>
  <c r="Y46" i="3"/>
  <c r="Q46" i="3"/>
  <c r="Y12" i="3"/>
  <c r="Q12" i="3"/>
  <c r="Y52" i="3"/>
  <c r="Q52" i="3"/>
  <c r="Y60" i="3"/>
  <c r="Y68" i="3"/>
  <c r="Q68" i="3"/>
  <c r="Y76" i="3"/>
  <c r="Q76" i="3"/>
  <c r="Y84" i="3"/>
  <c r="Q84" i="3"/>
  <c r="Y13" i="3"/>
  <c r="Q13" i="3"/>
  <c r="Y21" i="3"/>
  <c r="Y29" i="3"/>
  <c r="Q29" i="3"/>
  <c r="Y37" i="3"/>
  <c r="Q37" i="3"/>
  <c r="Y45" i="3"/>
  <c r="Y77" i="3"/>
  <c r="Q77" i="3"/>
  <c r="Y85" i="3"/>
  <c r="Q85" i="3"/>
  <c r="Y8" i="3"/>
  <c r="P86" i="3"/>
  <c r="O86" i="3"/>
  <c r="D86" i="3"/>
  <c r="Y27" i="3" l="1"/>
  <c r="Y18" i="3"/>
  <c r="Q56" i="3"/>
  <c r="Y15" i="3"/>
  <c r="Q44" i="3"/>
  <c r="Y80" i="3"/>
  <c r="Q49" i="3"/>
  <c r="Q69" i="3"/>
  <c r="Y28" i="3"/>
  <c r="Q62" i="3"/>
  <c r="Y81" i="3"/>
  <c r="Y78" i="3"/>
  <c r="Q54" i="3"/>
  <c r="Q19" i="3"/>
  <c r="Q20" i="3"/>
  <c r="Q83" i="3"/>
  <c r="Q41" i="3"/>
  <c r="Q7" i="3"/>
  <c r="Q74" i="3"/>
  <c r="Q10" i="3"/>
  <c r="Q33" i="3"/>
  <c r="Q64" i="3"/>
  <c r="Q55" i="3"/>
  <c r="Q66" i="3"/>
  <c r="Q38" i="3"/>
  <c r="M86" i="3"/>
  <c r="Q86" i="3" s="1"/>
  <c r="Q36" i="3"/>
  <c r="Q53" i="3"/>
  <c r="Q72" i="3"/>
  <c r="Q22" i="3"/>
  <c r="Q71" i="3"/>
  <c r="Y9" i="3"/>
  <c r="Y17" i="3"/>
  <c r="Q39" i="3"/>
  <c r="Q70" i="3"/>
  <c r="Y16" i="3"/>
  <c r="N86" i="3"/>
  <c r="R86" i="3" s="1"/>
  <c r="Y11" i="3"/>
  <c r="R61" i="3"/>
  <c r="Y61" i="3"/>
  <c r="S86" i="3"/>
  <c r="T86" i="3"/>
  <c r="J83" i="3"/>
  <c r="J82" i="3"/>
  <c r="J81" i="3"/>
  <c r="L83" i="3"/>
  <c r="L82" i="3"/>
  <c r="L79" i="3"/>
  <c r="I73" i="3"/>
  <c r="I70" i="3"/>
  <c r="L70" i="3"/>
  <c r="L68" i="3"/>
  <c r="K68" i="3"/>
  <c r="I68" i="3"/>
  <c r="I66" i="3"/>
  <c r="I65" i="3"/>
  <c r="I62" i="3"/>
  <c r="K62" i="3"/>
  <c r="L62" i="3"/>
  <c r="L58" i="3"/>
  <c r="I58" i="3"/>
  <c r="I57" i="3"/>
  <c r="K53" i="3"/>
  <c r="L52" i="3"/>
  <c r="K52" i="3"/>
  <c r="J52" i="3"/>
  <c r="I52" i="3"/>
  <c r="K45" i="3"/>
  <c r="L43" i="3"/>
  <c r="K43" i="3"/>
  <c r="J43" i="3"/>
  <c r="I43" i="3"/>
  <c r="AB44" i="3" s="1"/>
  <c r="J41" i="3"/>
  <c r="I41" i="3"/>
  <c r="K37" i="3"/>
  <c r="I36" i="3"/>
  <c r="I35" i="3"/>
  <c r="J35" i="3"/>
  <c r="K35" i="3"/>
  <c r="L35" i="3"/>
  <c r="J34" i="3"/>
  <c r="L33" i="3"/>
  <c r="J33" i="3"/>
  <c r="I33" i="3"/>
  <c r="AB36" i="3" l="1"/>
  <c r="AB53" i="3"/>
  <c r="AB63" i="3"/>
  <c r="K33" i="3"/>
  <c r="AB34" i="3" s="1"/>
  <c r="I39" i="3"/>
  <c r="I47" i="3"/>
  <c r="K49" i="3"/>
  <c r="I55" i="3"/>
  <c r="J62" i="3"/>
  <c r="I63" i="3"/>
  <c r="I71" i="3"/>
  <c r="J47" i="3"/>
  <c r="J55" i="3"/>
  <c r="J63" i="3"/>
  <c r="J71" i="3"/>
  <c r="K47" i="3"/>
  <c r="K71" i="3"/>
  <c r="L39" i="3"/>
  <c r="L47" i="3"/>
  <c r="L55" i="3"/>
  <c r="L57" i="3"/>
  <c r="L63" i="3"/>
  <c r="L65" i="3"/>
  <c r="L71" i="3"/>
  <c r="L73" i="3"/>
  <c r="K65" i="3"/>
  <c r="J68" i="3"/>
  <c r="AB69" i="3" s="1"/>
  <c r="J76" i="3"/>
  <c r="J65" i="3"/>
  <c r="L34" i="3"/>
  <c r="L60" i="3"/>
  <c r="J70" i="3"/>
  <c r="I79" i="3"/>
  <c r="K82" i="3"/>
  <c r="I82" i="3"/>
  <c r="AB83" i="3" s="1"/>
  <c r="I74" i="3"/>
  <c r="AB75" i="3" s="1"/>
  <c r="I49" i="3"/>
  <c r="J50" i="3"/>
  <c r="J58" i="3"/>
  <c r="J66" i="3"/>
  <c r="J74" i="3"/>
  <c r="K79" i="3"/>
  <c r="J49" i="3"/>
  <c r="K70" i="3"/>
  <c r="J79" i="3"/>
  <c r="J39" i="3"/>
  <c r="L51" i="3"/>
  <c r="K60" i="3"/>
  <c r="K51" i="3"/>
  <c r="J51" i="3"/>
  <c r="I60" i="3"/>
  <c r="J61" i="3"/>
  <c r="J67" i="3"/>
  <c r="J69" i="3"/>
  <c r="J75" i="3"/>
  <c r="I76" i="3"/>
  <c r="I51" i="3"/>
  <c r="K34" i="3"/>
  <c r="I40" i="3"/>
  <c r="K50" i="3"/>
  <c r="I56" i="3"/>
  <c r="K58" i="3"/>
  <c r="I64" i="3"/>
  <c r="K66" i="3"/>
  <c r="K74" i="3"/>
  <c r="I80" i="3"/>
  <c r="J40" i="3"/>
  <c r="K41" i="3"/>
  <c r="L50" i="3"/>
  <c r="J56" i="3"/>
  <c r="J64" i="3"/>
  <c r="L66" i="3"/>
  <c r="J72" i="3"/>
  <c r="L74" i="3"/>
  <c r="K77" i="3"/>
  <c r="J80" i="3"/>
  <c r="K40" i="3"/>
  <c r="L41" i="3"/>
  <c r="L49" i="3"/>
  <c r="K56" i="3"/>
  <c r="K64" i="3"/>
  <c r="L67" i="3"/>
  <c r="K72" i="3"/>
  <c r="L75" i="3"/>
  <c r="K80" i="3"/>
  <c r="K83" i="3"/>
  <c r="I83" i="3"/>
  <c r="L42" i="3"/>
  <c r="J60" i="3"/>
  <c r="K67" i="3"/>
  <c r="L72" i="3"/>
  <c r="K75" i="3"/>
  <c r="L80" i="3"/>
  <c r="K84" i="3"/>
  <c r="I84" i="3"/>
  <c r="L84" i="3"/>
  <c r="K42" i="3"/>
  <c r="J42" i="3"/>
  <c r="K61" i="3"/>
  <c r="I67" i="3"/>
  <c r="I75" i="3"/>
  <c r="J84" i="3"/>
  <c r="I34" i="3"/>
  <c r="I42" i="3"/>
  <c r="I50" i="3"/>
  <c r="L61" i="3"/>
  <c r="L81" i="3"/>
  <c r="L36" i="3"/>
  <c r="K44" i="3"/>
  <c r="J48" i="3"/>
  <c r="K59" i="3"/>
  <c r="L76" i="3"/>
  <c r="K54" i="3"/>
  <c r="L37" i="3"/>
  <c r="L44" i="3"/>
  <c r="L45" i="3"/>
  <c r="I48" i="3"/>
  <c r="L53" i="3"/>
  <c r="L59" i="3"/>
  <c r="L77" i="3"/>
  <c r="K81" i="3"/>
  <c r="I81" i="3"/>
  <c r="J37" i="3"/>
  <c r="I38" i="3"/>
  <c r="J45" i="3"/>
  <c r="I46" i="3"/>
  <c r="J53" i="3"/>
  <c r="I54" i="3"/>
  <c r="J77" i="3"/>
  <c r="I78" i="3"/>
  <c r="I37" i="3"/>
  <c r="AB38" i="3" s="1"/>
  <c r="J38" i="3"/>
  <c r="K39" i="3"/>
  <c r="L40" i="3"/>
  <c r="I45" i="3"/>
  <c r="J46" i="3"/>
  <c r="I53" i="3"/>
  <c r="J54" i="3"/>
  <c r="K55" i="3"/>
  <c r="L56" i="3"/>
  <c r="I61" i="3"/>
  <c r="AB62" i="3" s="1"/>
  <c r="K63" i="3"/>
  <c r="L64" i="3"/>
  <c r="I69" i="3"/>
  <c r="I77" i="3"/>
  <c r="J78" i="3"/>
  <c r="I85" i="3"/>
  <c r="J85" i="3"/>
  <c r="K46" i="3"/>
  <c r="K78" i="3"/>
  <c r="J36" i="3"/>
  <c r="AB37" i="3" s="1"/>
  <c r="L38" i="3"/>
  <c r="I44" i="3"/>
  <c r="L46" i="3"/>
  <c r="L48" i="3"/>
  <c r="L54" i="3"/>
  <c r="K57" i="3"/>
  <c r="I59" i="3"/>
  <c r="K69" i="3"/>
  <c r="K73" i="3"/>
  <c r="L78" i="3"/>
  <c r="K85" i="3"/>
  <c r="K38" i="3"/>
  <c r="K36" i="3"/>
  <c r="J44" i="3"/>
  <c r="K48" i="3"/>
  <c r="J57" i="3"/>
  <c r="J59" i="3"/>
  <c r="L69" i="3"/>
  <c r="J73" i="3"/>
  <c r="K76" i="3"/>
  <c r="L85" i="3"/>
  <c r="I72" i="3"/>
  <c r="AB73" i="3" s="1"/>
  <c r="AB59" i="3" l="1"/>
  <c r="AB48" i="3"/>
  <c r="AB60" i="3"/>
  <c r="AB76" i="3"/>
  <c r="AB50" i="3"/>
  <c r="AB66" i="3"/>
  <c r="AB39" i="3"/>
  <c r="AB61" i="3"/>
  <c r="AB47" i="3"/>
  <c r="AB74" i="3"/>
  <c r="AB72" i="3"/>
  <c r="AB42" i="3"/>
  <c r="AB67" i="3"/>
  <c r="AB71" i="3"/>
  <c r="AB58" i="3"/>
  <c r="AB57" i="3"/>
  <c r="AB40" i="3"/>
  <c r="AB68" i="3"/>
  <c r="AB41" i="3"/>
  <c r="AB49" i="3"/>
  <c r="AB79" i="3"/>
  <c r="AB82" i="3"/>
  <c r="AB81" i="3"/>
  <c r="AB64" i="3"/>
  <c r="AB45" i="3"/>
  <c r="AB78" i="3"/>
  <c r="AB54" i="3"/>
  <c r="AB51" i="3"/>
  <c r="AB52" i="3"/>
  <c r="AB80" i="3"/>
  <c r="AB70" i="3"/>
  <c r="AB55" i="3"/>
  <c r="AB43" i="3"/>
  <c r="AB77" i="3"/>
  <c r="AB56" i="3"/>
  <c r="AB86" i="3"/>
  <c r="AB46" i="3"/>
  <c r="AB35" i="3"/>
  <c r="AB85" i="3"/>
  <c r="AB84" i="3"/>
  <c r="AB65" i="3"/>
  <c r="K32" i="3"/>
  <c r="L32" i="3"/>
  <c r="I32" i="3"/>
  <c r="J32" i="3"/>
  <c r="AB33" i="3" l="1"/>
  <c r="I31" i="3"/>
  <c r="L30" i="3"/>
  <c r="I30" i="3"/>
  <c r="J31" i="3"/>
  <c r="J30" i="3"/>
  <c r="K31" i="3"/>
  <c r="K30" i="3"/>
  <c r="L31" i="3"/>
  <c r="AB31" i="3" l="1"/>
  <c r="AB32" i="3"/>
  <c r="J23" i="3"/>
  <c r="L23" i="3"/>
  <c r="L28" i="3"/>
  <c r="I23" i="3"/>
  <c r="K23" i="3"/>
  <c r="J26" i="3"/>
  <c r="K28" i="3"/>
  <c r="I25" i="3"/>
  <c r="K25" i="3"/>
  <c r="J25" i="3"/>
  <c r="J21" i="3"/>
  <c r="K22" i="3"/>
  <c r="L26" i="3"/>
  <c r="I28" i="3"/>
  <c r="AB29" i="3" s="1"/>
  <c r="J29" i="3"/>
  <c r="K21" i="3"/>
  <c r="K26" i="3"/>
  <c r="J28" i="3"/>
  <c r="K29" i="3"/>
  <c r="L22" i="3"/>
  <c r="I27" i="3"/>
  <c r="J27" i="3"/>
  <c r="L29" i="3"/>
  <c r="I26" i="3"/>
  <c r="K27" i="3"/>
  <c r="L21" i="3"/>
  <c r="L24" i="3"/>
  <c r="L27" i="3"/>
  <c r="K24" i="3"/>
  <c r="I22" i="3"/>
  <c r="AB23" i="3" s="1"/>
  <c r="J24" i="3"/>
  <c r="I21" i="3"/>
  <c r="J22" i="3"/>
  <c r="I24" i="3"/>
  <c r="L25" i="3"/>
  <c r="I29" i="3"/>
  <c r="AB30" i="3" s="1"/>
  <c r="AB28" i="3" l="1"/>
  <c r="AB24" i="3"/>
  <c r="AB25" i="3"/>
  <c r="AB22" i="3"/>
  <c r="AB27" i="3"/>
  <c r="AB26" i="3"/>
  <c r="L16" i="3"/>
  <c r="J13" i="3"/>
  <c r="J12" i="3"/>
  <c r="K12" i="3"/>
  <c r="L11" i="3"/>
  <c r="I8" i="3"/>
  <c r="J9" i="3"/>
  <c r="K10" i="3"/>
  <c r="I16" i="3"/>
  <c r="J17" i="3"/>
  <c r="K18" i="3"/>
  <c r="K19" i="3"/>
  <c r="I18" i="3"/>
  <c r="I19" i="3"/>
  <c r="L12" i="3"/>
  <c r="J8" i="3"/>
  <c r="K9" i="3"/>
  <c r="L10" i="3"/>
  <c r="J16" i="3"/>
  <c r="K17" i="3"/>
  <c r="L18" i="3"/>
  <c r="L19" i="3"/>
  <c r="K8" i="3"/>
  <c r="L9" i="3"/>
  <c r="K16" i="3"/>
  <c r="L20" i="3"/>
  <c r="I10" i="3"/>
  <c r="I12" i="3"/>
  <c r="J20" i="3"/>
  <c r="I6" i="3"/>
  <c r="E86" i="3"/>
  <c r="AC86" i="3" s="1"/>
  <c r="J6" i="3"/>
  <c r="F86" i="3"/>
  <c r="J7" i="3"/>
  <c r="I14" i="3"/>
  <c r="J15" i="3"/>
  <c r="L17" i="3"/>
  <c r="K6" i="3"/>
  <c r="G86" i="3"/>
  <c r="K7" i="3"/>
  <c r="L8" i="3"/>
  <c r="I13" i="3"/>
  <c r="J14" i="3"/>
  <c r="K15" i="3"/>
  <c r="K20" i="3"/>
  <c r="I7" i="3"/>
  <c r="L7" i="3"/>
  <c r="L15" i="3"/>
  <c r="C86" i="3"/>
  <c r="I11" i="3"/>
  <c r="K13" i="3"/>
  <c r="L14" i="3"/>
  <c r="I20" i="3"/>
  <c r="L13" i="3"/>
  <c r="L6" i="3"/>
  <c r="H86" i="3"/>
  <c r="K14" i="3"/>
  <c r="J11" i="3"/>
  <c r="I9" i="3"/>
  <c r="J10" i="3"/>
  <c r="K11" i="3"/>
  <c r="I17" i="3"/>
  <c r="J18" i="3"/>
  <c r="J19" i="3"/>
  <c r="I15" i="3"/>
  <c r="AB16" i="3" s="1"/>
  <c r="AB10" i="3" l="1"/>
  <c r="AB15" i="3"/>
  <c r="AB11" i="3"/>
  <c r="AB17" i="3"/>
  <c r="AB14" i="3"/>
  <c r="AB18" i="3"/>
  <c r="AB7" i="3"/>
  <c r="AB20" i="3"/>
  <c r="AB9" i="3"/>
  <c r="AB12" i="3"/>
  <c r="AB21" i="3"/>
  <c r="AB19" i="3"/>
  <c r="AB8" i="3"/>
  <c r="AB13" i="3"/>
  <c r="X36" i="3"/>
  <c r="U36" i="3"/>
  <c r="V36" i="3"/>
  <c r="W36" i="3"/>
  <c r="U74" i="3"/>
  <c r="X74" i="3"/>
  <c r="V74" i="3"/>
  <c r="W74" i="3"/>
  <c r="X84" i="3"/>
  <c r="X82" i="3"/>
  <c r="X80" i="3"/>
  <c r="X78" i="3"/>
  <c r="X76" i="3"/>
  <c r="X73" i="3"/>
  <c r="X71" i="3"/>
  <c r="X69" i="3"/>
  <c r="X67" i="3"/>
  <c r="X65" i="3"/>
  <c r="X63" i="3"/>
  <c r="X61" i="3"/>
  <c r="X59" i="3"/>
  <c r="X57" i="3"/>
  <c r="X55" i="3"/>
  <c r="X53" i="3"/>
  <c r="X51" i="3"/>
  <c r="X49" i="3"/>
  <c r="X47" i="3"/>
  <c r="X45" i="3"/>
  <c r="X43" i="3"/>
  <c r="X41" i="3"/>
  <c r="X39" i="3"/>
  <c r="X37" i="3"/>
  <c r="X34" i="3"/>
  <c r="X32" i="3"/>
  <c r="X30" i="3"/>
  <c r="X28" i="3"/>
  <c r="X26" i="3"/>
  <c r="X24" i="3"/>
  <c r="X22" i="3"/>
  <c r="X20" i="3"/>
  <c r="X18" i="3"/>
  <c r="X16" i="3"/>
  <c r="X14" i="3"/>
  <c r="X12" i="3"/>
  <c r="X10" i="3"/>
  <c r="X8" i="3"/>
  <c r="X6" i="3"/>
  <c r="W16" i="3"/>
  <c r="W12" i="3"/>
  <c r="W8" i="3"/>
  <c r="U83" i="3"/>
  <c r="U56" i="3"/>
  <c r="U29" i="3"/>
  <c r="W84" i="3"/>
  <c r="W82" i="3"/>
  <c r="W80" i="3"/>
  <c r="W78" i="3"/>
  <c r="W76" i="3"/>
  <c r="W73" i="3"/>
  <c r="W71" i="3"/>
  <c r="W69" i="3"/>
  <c r="W67" i="3"/>
  <c r="W65" i="3"/>
  <c r="W63" i="3"/>
  <c r="W61" i="3"/>
  <c r="W59" i="3"/>
  <c r="W57" i="3"/>
  <c r="W55" i="3"/>
  <c r="W53" i="3"/>
  <c r="W51" i="3"/>
  <c r="W49" i="3"/>
  <c r="W47" i="3"/>
  <c r="W45" i="3"/>
  <c r="W43" i="3"/>
  <c r="W41" i="3"/>
  <c r="W39" i="3"/>
  <c r="W37" i="3"/>
  <c r="W34" i="3"/>
  <c r="W32" i="3"/>
  <c r="W30" i="3"/>
  <c r="W28" i="3"/>
  <c r="W26" i="3"/>
  <c r="W24" i="3"/>
  <c r="W22" i="3"/>
  <c r="W20" i="3"/>
  <c r="W18" i="3"/>
  <c r="W14" i="3"/>
  <c r="W10" i="3"/>
  <c r="W6" i="3"/>
  <c r="U72" i="3"/>
  <c r="U64" i="3"/>
  <c r="U50" i="3"/>
  <c r="U40" i="3"/>
  <c r="U25" i="3"/>
  <c r="U13" i="3"/>
  <c r="V84" i="3"/>
  <c r="V82" i="3"/>
  <c r="V80" i="3"/>
  <c r="V78" i="3"/>
  <c r="V76" i="3"/>
  <c r="V73" i="3"/>
  <c r="V71" i="3"/>
  <c r="V69" i="3"/>
  <c r="V67" i="3"/>
  <c r="V65" i="3"/>
  <c r="V63" i="3"/>
  <c r="V61" i="3"/>
  <c r="V59" i="3"/>
  <c r="V57" i="3"/>
  <c r="V55" i="3"/>
  <c r="V53" i="3"/>
  <c r="V51" i="3"/>
  <c r="V49" i="3"/>
  <c r="V47" i="3"/>
  <c r="V45" i="3"/>
  <c r="V43" i="3"/>
  <c r="V41" i="3"/>
  <c r="V39" i="3"/>
  <c r="V37" i="3"/>
  <c r="V34" i="3"/>
  <c r="V32" i="3"/>
  <c r="V30" i="3"/>
  <c r="V28" i="3"/>
  <c r="V26" i="3"/>
  <c r="V24" i="3"/>
  <c r="V22" i="3"/>
  <c r="V20" i="3"/>
  <c r="V18" i="3"/>
  <c r="V16" i="3"/>
  <c r="V14" i="3"/>
  <c r="V12" i="3"/>
  <c r="V10" i="3"/>
  <c r="V8" i="3"/>
  <c r="V6" i="3"/>
  <c r="W13" i="3"/>
  <c r="W9" i="3"/>
  <c r="V11" i="3"/>
  <c r="U75" i="3"/>
  <c r="U66" i="3"/>
  <c r="U52" i="3"/>
  <c r="U46" i="3"/>
  <c r="U38" i="3"/>
  <c r="U27" i="3"/>
  <c r="U19" i="3"/>
  <c r="U7" i="3"/>
  <c r="U84" i="3"/>
  <c r="U82" i="3"/>
  <c r="U80" i="3"/>
  <c r="U78" i="3"/>
  <c r="U76" i="3"/>
  <c r="U73" i="3"/>
  <c r="U71" i="3"/>
  <c r="U69" i="3"/>
  <c r="U67" i="3"/>
  <c r="U65" i="3"/>
  <c r="U63" i="3"/>
  <c r="U61" i="3"/>
  <c r="U59" i="3"/>
  <c r="U57" i="3"/>
  <c r="U55" i="3"/>
  <c r="U53" i="3"/>
  <c r="U51" i="3"/>
  <c r="U49" i="3"/>
  <c r="U47" i="3"/>
  <c r="U45" i="3"/>
  <c r="U43" i="3"/>
  <c r="U41" i="3"/>
  <c r="U39" i="3"/>
  <c r="U37" i="3"/>
  <c r="U34" i="3"/>
  <c r="U32" i="3"/>
  <c r="U30" i="3"/>
  <c r="U28" i="3"/>
  <c r="U26" i="3"/>
  <c r="U24" i="3"/>
  <c r="U22" i="3"/>
  <c r="U20" i="3"/>
  <c r="U18" i="3"/>
  <c r="U16" i="3"/>
  <c r="U14" i="3"/>
  <c r="U12" i="3"/>
  <c r="U10" i="3"/>
  <c r="U8" i="3"/>
  <c r="W19" i="3"/>
  <c r="V9" i="3"/>
  <c r="U79" i="3"/>
  <c r="U58" i="3"/>
  <c r="U35" i="3"/>
  <c r="U9" i="3"/>
  <c r="X83" i="3"/>
  <c r="X81" i="3"/>
  <c r="X79" i="3"/>
  <c r="X77" i="3"/>
  <c r="X75" i="3"/>
  <c r="X72" i="3"/>
  <c r="X70" i="3"/>
  <c r="X68" i="3"/>
  <c r="X66" i="3"/>
  <c r="X64" i="3"/>
  <c r="X62" i="3"/>
  <c r="X60" i="3"/>
  <c r="X58" i="3"/>
  <c r="X56" i="3"/>
  <c r="X54" i="3"/>
  <c r="X52" i="3"/>
  <c r="X50" i="3"/>
  <c r="X48" i="3"/>
  <c r="X46" i="3"/>
  <c r="X44" i="3"/>
  <c r="X42" i="3"/>
  <c r="X40" i="3"/>
  <c r="X38" i="3"/>
  <c r="X35" i="3"/>
  <c r="X33" i="3"/>
  <c r="X31" i="3"/>
  <c r="X29" i="3"/>
  <c r="X27" i="3"/>
  <c r="X25" i="3"/>
  <c r="X23" i="3"/>
  <c r="X21" i="3"/>
  <c r="X19" i="3"/>
  <c r="X17" i="3"/>
  <c r="X15" i="3"/>
  <c r="X13" i="3"/>
  <c r="X11" i="3"/>
  <c r="X9" i="3"/>
  <c r="X7" i="3"/>
  <c r="W17" i="3"/>
  <c r="W11" i="3"/>
  <c r="V13" i="3"/>
  <c r="U70" i="3"/>
  <c r="U68" i="3"/>
  <c r="U62" i="3"/>
  <c r="U48" i="3"/>
  <c r="U44" i="3"/>
  <c r="U31" i="3"/>
  <c r="U21" i="3"/>
  <c r="U11" i="3"/>
  <c r="W83" i="3"/>
  <c r="W81" i="3"/>
  <c r="W79" i="3"/>
  <c r="W77" i="3"/>
  <c r="W75" i="3"/>
  <c r="W72" i="3"/>
  <c r="W70" i="3"/>
  <c r="W68" i="3"/>
  <c r="W66" i="3"/>
  <c r="W64" i="3"/>
  <c r="W62" i="3"/>
  <c r="W60" i="3"/>
  <c r="W58" i="3"/>
  <c r="W56" i="3"/>
  <c r="W54" i="3"/>
  <c r="W52" i="3"/>
  <c r="W50" i="3"/>
  <c r="W48" i="3"/>
  <c r="W46" i="3"/>
  <c r="W44" i="3"/>
  <c r="W42" i="3"/>
  <c r="W40" i="3"/>
  <c r="W38" i="3"/>
  <c r="W35" i="3"/>
  <c r="W33" i="3"/>
  <c r="W31" i="3"/>
  <c r="W29" i="3"/>
  <c r="W27" i="3"/>
  <c r="W25" i="3"/>
  <c r="W23" i="3"/>
  <c r="W21" i="3"/>
  <c r="W15" i="3"/>
  <c r="W7" i="3"/>
  <c r="V7" i="3"/>
  <c r="U77" i="3"/>
  <c r="U60" i="3"/>
  <c r="U42" i="3"/>
  <c r="U23" i="3"/>
  <c r="U15" i="3"/>
  <c r="V83" i="3"/>
  <c r="V81" i="3"/>
  <c r="V79" i="3"/>
  <c r="V77" i="3"/>
  <c r="V75" i="3"/>
  <c r="V72" i="3"/>
  <c r="V70" i="3"/>
  <c r="V68" i="3"/>
  <c r="V66" i="3"/>
  <c r="V64" i="3"/>
  <c r="V62" i="3"/>
  <c r="V60" i="3"/>
  <c r="V58" i="3"/>
  <c r="V56" i="3"/>
  <c r="V54" i="3"/>
  <c r="V52" i="3"/>
  <c r="V50" i="3"/>
  <c r="V48" i="3"/>
  <c r="V46" i="3"/>
  <c r="V44" i="3"/>
  <c r="V42" i="3"/>
  <c r="V40" i="3"/>
  <c r="V38" i="3"/>
  <c r="V35" i="3"/>
  <c r="V33" i="3"/>
  <c r="V31" i="3"/>
  <c r="V29" i="3"/>
  <c r="V27" i="3"/>
  <c r="V25" i="3"/>
  <c r="V23" i="3"/>
  <c r="V21" i="3"/>
  <c r="V19" i="3"/>
  <c r="V17" i="3"/>
  <c r="V15" i="3"/>
  <c r="U81" i="3"/>
  <c r="U54" i="3"/>
  <c r="U33" i="3"/>
  <c r="U17" i="3"/>
  <c r="U6" i="3"/>
  <c r="L86" i="3"/>
  <c r="J86" i="3"/>
  <c r="K86" i="3"/>
  <c r="I86" i="3"/>
  <c r="W86" i="3" l="1"/>
  <c r="X86" i="3"/>
  <c r="V86" i="3"/>
  <c r="U86" i="3"/>
</calcChain>
</file>

<file path=xl/sharedStrings.xml><?xml version="1.0" encoding="utf-8"?>
<sst xmlns="http://schemas.openxmlformats.org/spreadsheetml/2006/main" count="32" uniqueCount="16">
  <si>
    <t>NOMOR RUAS</t>
  </si>
  <si>
    <t>NAMA RUAS</t>
  </si>
  <si>
    <t>KONDISI</t>
  </si>
  <si>
    <t>BAIK</t>
  </si>
  <si>
    <t>SEDANG</t>
  </si>
  <si>
    <t>RUSAK RINGAN</t>
  </si>
  <si>
    <t>RUSAK BERAT</t>
  </si>
  <si>
    <t>PANJANG TOTAL</t>
  </si>
  <si>
    <t>TOTAL</t>
  </si>
  <si>
    <t>PERSENTASE</t>
  </si>
  <si>
    <t>REKAPITULASI KONDISI JALAN PROVINSI KEPULAUAN BANGKA BELITUNG TAHUN 2019</t>
  </si>
  <si>
    <t>PANJANG SESUAI SK PERGUB NO.188.44/79/PU/I/2018</t>
  </si>
  <si>
    <t>KONDISI SESUAI SK PERGUB NO.188.44/79/PU/I/2018</t>
  </si>
  <si>
    <t>PERSENTASE SESUAI SK PERGUB NO.188.44/79/PU/I/2018</t>
  </si>
  <si>
    <t>BOBOT</t>
  </si>
  <si>
    <t>KONDISI MANTAP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</si>
</sst>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5">
    <xf numFmtId="0" fontId="0" fillId="0" borderId="0" xfId="0"/>
    <xf numFmtId="10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3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/>
    <xf numFmtId="3" fontId="0" fillId="0" borderId="1" xfId="0" applyNumberFormat="1" applyBorder="1" applyAlignment="1"/>
    <xf numFmtId="10" fontId="0" fillId="0" borderId="1" xfId="1" applyNumberFormat="1" applyFont="1" applyBorder="1" applyAlignment="1"/>
    <xf numFmtId="3" fontId="1" fillId="3" borderId="1" xfId="0" applyNumberFormat="1" applyFont="1" applyFill="1" applyBorder="1" applyAlignment="1"/>
    <xf numFmtId="0" fontId="0" fillId="3" borderId="0" xfId="0" applyFill="1"/>
    <xf numFmtId="10" fontId="0" fillId="0" borderId="0" xfId="1" applyNumberFormat="1" applyFont="1" applyBorder="1" applyAlignment="1"/>
    <xf numFmtId="9" fontId="0" fillId="0" borderId="0" xfId="1" applyFont="1"/>
    <xf numFmtId="9" fontId="1" fillId="3" borderId="1" xfId="1" applyFont="1" applyFill="1" applyBorder="1" applyAlignment="1">
      <alignment horizontal="center" vertical="center"/>
    </xf>
    <xf numFmtId="9" fontId="1" fillId="3" borderId="0" xfId="1" applyFont="1" applyFill="1" applyBorder="1" applyAlignment="1"/>
    <xf numFmtId="10" fontId="0" fillId="4" borderId="1" xfId="1" applyNumberFormat="1" applyFont="1" applyFill="1" applyBorder="1" applyAlignment="1"/>
    <xf numFmtId="10" fontId="1" fillId="4" borderId="1" xfId="1" applyNumberFormat="1" applyFont="1" applyFill="1" applyBorder="1" applyAlignment="1"/>
    <xf numFmtId="0" fontId="0" fillId="5" borderId="1" xfId="0" applyFill="1" applyBorder="1" applyAlignment="1"/>
    <xf numFmtId="3" fontId="1" fillId="5" borderId="1" xfId="0" applyNumberFormat="1" applyFont="1" applyFill="1" applyBorder="1" applyAlignment="1"/>
    <xf numFmtId="3" fontId="0" fillId="5" borderId="1" xfId="0" applyNumberFormat="1" applyFill="1" applyBorder="1" applyAlignment="1"/>
    <xf numFmtId="10" fontId="0" fillId="3" borderId="0" xfId="0" applyNumberFormat="1" applyFill="1"/>
    <xf numFmtId="9" fontId="1" fillId="3" borderId="4" xfId="1" applyFont="1" applyFill="1" applyBorder="1" applyAlignment="1">
      <alignment horizontal="center" vertical="center"/>
    </xf>
    <xf numFmtId="9" fontId="1" fillId="3" borderId="0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10" fontId="1" fillId="6" borderId="5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theme" Target="theme/theme1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calcChain" Target="calcChain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01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%20On%20PU\1.%20OUTPUT%20PKRMS\SIPDJJ%205.0\Rekap%20Kondisi%20Jalan%2020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01.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02.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02.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02.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05.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06.1K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06.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06.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06.4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06.5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09.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09.1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09.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09.3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0.1K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0.2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0.3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0.4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0.5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0.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1.1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1.2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4.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4.2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4.3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4.4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8.1K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8.2K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8.3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8.4K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8.5K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8.6K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8.7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8.8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9.1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19.2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0.1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0.2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0.3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0.4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6.1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6.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1K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2K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3K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4K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5K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6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7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8K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9K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10K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11K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12K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13K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14K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15K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16K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17K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18K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19K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20K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21K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22K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23K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24K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25K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26K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27K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28K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29K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30K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31K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32K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33K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34K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35K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36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Segmentasi%20Kondisi_029.37K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kap%20X2\Rekap%20Kondisi%20Jalan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001.1</v>
          </cell>
          <cell r="CF5" t="str">
            <v>Ibul - Parit Tiga</v>
          </cell>
          <cell r="CG5">
            <v>29600</v>
          </cell>
          <cell r="CI5">
            <v>26200</v>
          </cell>
          <cell r="CJ5">
            <v>3400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JANG TOTAL"/>
    </sheetNames>
    <sheetDataSet>
      <sheetData sheetId="0">
        <row r="6">
          <cell r="C6">
            <v>29600</v>
          </cell>
        </row>
        <row r="7">
          <cell r="C7">
            <v>27060</v>
          </cell>
        </row>
        <row r="8">
          <cell r="C8">
            <v>17300</v>
          </cell>
        </row>
        <row r="9">
          <cell r="C9">
            <v>20700</v>
          </cell>
        </row>
        <row r="10">
          <cell r="C10">
            <v>16650</v>
          </cell>
        </row>
        <row r="11">
          <cell r="C11">
            <v>23000</v>
          </cell>
        </row>
        <row r="12">
          <cell r="C12">
            <v>2230</v>
          </cell>
        </row>
        <row r="13">
          <cell r="C13">
            <v>18400</v>
          </cell>
        </row>
        <row r="14">
          <cell r="C14">
            <v>15800</v>
          </cell>
        </row>
        <row r="15">
          <cell r="C15">
            <v>35940</v>
          </cell>
        </row>
        <row r="16">
          <cell r="C16">
            <v>16800</v>
          </cell>
        </row>
        <row r="17">
          <cell r="C17">
            <v>21800</v>
          </cell>
        </row>
        <row r="18">
          <cell r="C18">
            <v>2100</v>
          </cell>
        </row>
        <row r="19">
          <cell r="C19">
            <v>14400</v>
          </cell>
        </row>
        <row r="20">
          <cell r="C20">
            <v>29900</v>
          </cell>
        </row>
        <row r="21">
          <cell r="C21">
            <v>7500</v>
          </cell>
        </row>
        <row r="22">
          <cell r="C22">
            <v>12070</v>
          </cell>
        </row>
        <row r="23">
          <cell r="C23">
            <v>4560</v>
          </cell>
        </row>
        <row r="24">
          <cell r="C24">
            <v>11000</v>
          </cell>
        </row>
        <row r="25">
          <cell r="C25">
            <v>7130</v>
          </cell>
        </row>
        <row r="26">
          <cell r="C26">
            <v>33500</v>
          </cell>
        </row>
        <row r="27">
          <cell r="C27">
            <v>34500</v>
          </cell>
        </row>
        <row r="28">
          <cell r="C28">
            <v>27040</v>
          </cell>
        </row>
        <row r="29">
          <cell r="C29">
            <v>29000</v>
          </cell>
        </row>
        <row r="30">
          <cell r="C30">
            <v>13800</v>
          </cell>
        </row>
        <row r="31">
          <cell r="C31">
            <v>24500</v>
          </cell>
        </row>
        <row r="32">
          <cell r="C32">
            <v>22200</v>
          </cell>
        </row>
        <row r="33">
          <cell r="C33">
            <v>2500</v>
          </cell>
        </row>
        <row r="34">
          <cell r="C34">
            <v>1040</v>
          </cell>
        </row>
        <row r="35">
          <cell r="C35">
            <v>1180</v>
          </cell>
        </row>
        <row r="36">
          <cell r="C36">
            <v>960</v>
          </cell>
        </row>
        <row r="37">
          <cell r="C37">
            <v>1390</v>
          </cell>
        </row>
        <row r="38">
          <cell r="C38">
            <v>2440</v>
          </cell>
        </row>
        <row r="39">
          <cell r="C39">
            <v>47300</v>
          </cell>
        </row>
        <row r="40">
          <cell r="C40">
            <v>11500</v>
          </cell>
        </row>
        <row r="41">
          <cell r="C41">
            <v>30310</v>
          </cell>
        </row>
        <row r="42">
          <cell r="C42">
            <v>43850</v>
          </cell>
        </row>
        <row r="43">
          <cell r="C43">
            <v>35990</v>
          </cell>
        </row>
        <row r="44">
          <cell r="C44">
            <v>37400</v>
          </cell>
        </row>
        <row r="45">
          <cell r="C45">
            <v>18100</v>
          </cell>
        </row>
        <row r="46">
          <cell r="C46">
            <v>16580</v>
          </cell>
        </row>
        <row r="47">
          <cell r="C47">
            <v>21300</v>
          </cell>
        </row>
        <row r="48">
          <cell r="C48">
            <v>30350</v>
          </cell>
        </row>
        <row r="49">
          <cell r="C49">
            <v>1700</v>
          </cell>
        </row>
        <row r="50">
          <cell r="C50">
            <v>2620</v>
          </cell>
        </row>
        <row r="51">
          <cell r="C51">
            <v>550</v>
          </cell>
        </row>
        <row r="52">
          <cell r="C52">
            <v>1150</v>
          </cell>
        </row>
        <row r="53">
          <cell r="C53">
            <v>2150</v>
          </cell>
        </row>
        <row r="54">
          <cell r="C54">
            <v>2100</v>
          </cell>
        </row>
        <row r="55">
          <cell r="C55">
            <v>6970</v>
          </cell>
        </row>
        <row r="56">
          <cell r="C56">
            <v>2700</v>
          </cell>
        </row>
        <row r="57">
          <cell r="C57">
            <v>480</v>
          </cell>
        </row>
        <row r="58">
          <cell r="C58">
            <v>360</v>
          </cell>
        </row>
        <row r="59">
          <cell r="C59">
            <v>170</v>
          </cell>
        </row>
        <row r="60">
          <cell r="C60">
            <v>170</v>
          </cell>
        </row>
        <row r="61">
          <cell r="C61">
            <v>600</v>
          </cell>
        </row>
        <row r="62">
          <cell r="C62">
            <v>250</v>
          </cell>
        </row>
        <row r="63">
          <cell r="C63">
            <v>150</v>
          </cell>
        </row>
        <row r="64">
          <cell r="C64">
            <v>930</v>
          </cell>
        </row>
        <row r="65">
          <cell r="C65">
            <v>430</v>
          </cell>
        </row>
        <row r="66">
          <cell r="C66">
            <v>190</v>
          </cell>
        </row>
        <row r="67">
          <cell r="C67">
            <v>530</v>
          </cell>
        </row>
        <row r="68">
          <cell r="C68">
            <v>310</v>
          </cell>
        </row>
        <row r="69">
          <cell r="C69">
            <v>300</v>
          </cell>
        </row>
        <row r="70">
          <cell r="C70">
            <v>580</v>
          </cell>
        </row>
        <row r="71">
          <cell r="C71">
            <v>400</v>
          </cell>
        </row>
        <row r="72">
          <cell r="C72">
            <v>130</v>
          </cell>
        </row>
        <row r="73">
          <cell r="C73">
            <v>130</v>
          </cell>
        </row>
        <row r="74">
          <cell r="C74">
            <v>300</v>
          </cell>
        </row>
        <row r="75">
          <cell r="C75">
            <v>740</v>
          </cell>
        </row>
        <row r="76">
          <cell r="C76">
            <v>970</v>
          </cell>
        </row>
        <row r="77">
          <cell r="C77">
            <v>1140</v>
          </cell>
        </row>
        <row r="78">
          <cell r="C78">
            <v>1110</v>
          </cell>
        </row>
        <row r="79">
          <cell r="C79">
            <v>620</v>
          </cell>
        </row>
        <row r="80">
          <cell r="C80">
            <v>290</v>
          </cell>
        </row>
        <row r="81">
          <cell r="C81">
            <v>150</v>
          </cell>
        </row>
        <row r="82">
          <cell r="C82">
            <v>130</v>
          </cell>
        </row>
        <row r="83">
          <cell r="C83">
            <v>90</v>
          </cell>
        </row>
        <row r="84">
          <cell r="C84">
            <v>1060</v>
          </cell>
        </row>
        <row r="85">
          <cell r="C85">
            <v>430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001.2</v>
          </cell>
          <cell r="CF5" t="str">
            <v>Parit Tiga - Tanjung Ru</v>
          </cell>
          <cell r="CG5">
            <v>27060</v>
          </cell>
          <cell r="CI5">
            <v>21800</v>
          </cell>
          <cell r="CJ5">
            <v>5260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002.1</v>
          </cell>
          <cell r="CF5" t="str">
            <v>Sungai Dua - Dam III - Sangku</v>
          </cell>
          <cell r="CG5">
            <v>17300</v>
          </cell>
          <cell r="CI5">
            <v>16500</v>
          </cell>
          <cell r="CJ5">
            <v>600</v>
          </cell>
          <cell r="CK5">
            <v>0</v>
          </cell>
          <cell r="CL5">
            <v>200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002.2</v>
          </cell>
          <cell r="CF5" t="str">
            <v>Sangku - Simpang Tempilang</v>
          </cell>
          <cell r="CG5">
            <v>20700</v>
          </cell>
          <cell r="CI5">
            <v>18500</v>
          </cell>
          <cell r="CJ5">
            <v>2200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002.3</v>
          </cell>
          <cell r="CF5" t="str">
            <v>Kelapa - Kayu Arang</v>
          </cell>
          <cell r="CG5">
            <v>16650</v>
          </cell>
          <cell r="CI5">
            <v>14250</v>
          </cell>
          <cell r="CJ5">
            <v>2400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005.1</v>
          </cell>
          <cell r="CF5" t="str">
            <v>Puding Besar - Saing - Kota Waringin</v>
          </cell>
          <cell r="CG5">
            <v>23000</v>
          </cell>
          <cell r="CI5">
            <v>21800</v>
          </cell>
          <cell r="CJ5">
            <v>1000</v>
          </cell>
          <cell r="CK5">
            <v>0</v>
          </cell>
          <cell r="CL5">
            <v>200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006.1K</v>
          </cell>
          <cell r="CF5" t="str">
            <v>Pangkalpinang - Bts. Kota (Sp. Katis)</v>
          </cell>
          <cell r="CG5">
            <v>2230</v>
          </cell>
          <cell r="CI5">
            <v>2230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006.2</v>
          </cell>
          <cell r="CF5" t="str">
            <v>Pangkalpinang - Simpang Katis</v>
          </cell>
          <cell r="CG5">
            <v>18400</v>
          </cell>
          <cell r="CI5">
            <v>17000</v>
          </cell>
          <cell r="CJ5">
            <v>1400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006.3</v>
          </cell>
          <cell r="CF5" t="str">
            <v>Simpang Katis - Sungai Selan</v>
          </cell>
          <cell r="CG5">
            <v>15800</v>
          </cell>
          <cell r="CI5">
            <v>12800</v>
          </cell>
          <cell r="CJ5">
            <v>3000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006.4</v>
          </cell>
          <cell r="CF5" t="str">
            <v>Pasir Garam - Penagan - Kota Kapur</v>
          </cell>
          <cell r="CG5">
            <v>35940</v>
          </cell>
          <cell r="CI5">
            <v>30140</v>
          </cell>
          <cell r="CJ5">
            <v>5600</v>
          </cell>
          <cell r="CK5">
            <v>200</v>
          </cell>
          <cell r="CL5">
            <v>0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006.5</v>
          </cell>
          <cell r="CF5" t="str">
            <v>Penagan -Tanjung Tedung</v>
          </cell>
          <cell r="CG5">
            <v>16800</v>
          </cell>
          <cell r="CI5">
            <v>12600</v>
          </cell>
          <cell r="CJ5">
            <v>4200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009.1</v>
          </cell>
          <cell r="CF5" t="str">
            <v>Lingkar Timur</v>
          </cell>
          <cell r="CG5">
            <v>21800</v>
          </cell>
          <cell r="CI5">
            <v>18400</v>
          </cell>
          <cell r="CJ5">
            <v>3400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009.1K</v>
          </cell>
          <cell r="CF5" t="str">
            <v>A.Yani</v>
          </cell>
          <cell r="CG5">
            <v>2100</v>
          </cell>
          <cell r="CI5">
            <v>2100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009.2</v>
          </cell>
          <cell r="CF5" t="str">
            <v>Rebo - Tanjung Pesona - Jelitik - Simpang Perahu</v>
          </cell>
          <cell r="CG5">
            <v>14400</v>
          </cell>
          <cell r="CI5">
            <v>13400</v>
          </cell>
          <cell r="CJ5">
            <v>1000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009.3</v>
          </cell>
          <cell r="CF5" t="str">
            <v>Sungailiat -Puding Besar</v>
          </cell>
          <cell r="CG5">
            <v>29900</v>
          </cell>
          <cell r="CI5">
            <v>26000</v>
          </cell>
          <cell r="CJ5">
            <v>3700</v>
          </cell>
          <cell r="CK5">
            <v>200</v>
          </cell>
          <cell r="CL5">
            <v>0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010.1K</v>
          </cell>
          <cell r="CF5" t="str">
            <v>Sp. Semabung - Sampur</v>
          </cell>
          <cell r="CG5">
            <v>7500</v>
          </cell>
          <cell r="CI5">
            <v>7500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010.2</v>
          </cell>
          <cell r="CF5" t="str">
            <v>Namang-Puput</v>
          </cell>
          <cell r="CG5">
            <v>12070</v>
          </cell>
          <cell r="CI5">
            <v>11870</v>
          </cell>
          <cell r="CJ5">
            <v>200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010.3</v>
          </cell>
          <cell r="CF5" t="str">
            <v>Puput - Simpang Katis</v>
          </cell>
          <cell r="CG5">
            <v>4560</v>
          </cell>
          <cell r="CI5">
            <v>4560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010.4</v>
          </cell>
          <cell r="CF5" t="str">
            <v>Sungai Selan - Lampur - Simpang Gedong</v>
          </cell>
          <cell r="CG5">
            <v>11000</v>
          </cell>
          <cell r="CI5">
            <v>4600</v>
          </cell>
          <cell r="CJ5">
            <v>6400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010.5</v>
          </cell>
          <cell r="CF5" t="str">
            <v>Puput - Sp. Gedong</v>
          </cell>
          <cell r="CG5">
            <v>7130</v>
          </cell>
          <cell r="CI5">
            <v>5730</v>
          </cell>
          <cell r="CJ5">
            <v>1400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010.6</v>
          </cell>
          <cell r="CF5" t="str">
            <v>Simpang Gedong - Payung</v>
          </cell>
          <cell r="CG5">
            <v>33500</v>
          </cell>
          <cell r="CI5">
            <v>33300</v>
          </cell>
          <cell r="CJ5">
            <v>200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011.1</v>
          </cell>
          <cell r="CF5" t="str">
            <v>Koba - Lubuk Besar</v>
          </cell>
          <cell r="CG5">
            <v>34500</v>
          </cell>
          <cell r="CI5">
            <v>33300</v>
          </cell>
          <cell r="CJ5">
            <v>1000</v>
          </cell>
          <cell r="CK5">
            <v>0</v>
          </cell>
          <cell r="CL5">
            <v>200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011.2</v>
          </cell>
          <cell r="CF5" t="str">
            <v>Lubuk Besar - Tanjung Berikat</v>
          </cell>
          <cell r="CG5">
            <v>27040</v>
          </cell>
          <cell r="CI5">
            <v>22640</v>
          </cell>
          <cell r="CJ5">
            <v>4400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014.1</v>
          </cell>
          <cell r="CF5" t="str">
            <v>Payung - Air Bara</v>
          </cell>
          <cell r="CG5">
            <v>29000</v>
          </cell>
          <cell r="CI5">
            <v>28400</v>
          </cell>
          <cell r="CJ5">
            <v>600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014.2</v>
          </cell>
          <cell r="CF5" t="str">
            <v>Payung -Bedengung</v>
          </cell>
          <cell r="CG5">
            <v>13800</v>
          </cell>
          <cell r="CI5">
            <v>13800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014.3</v>
          </cell>
          <cell r="CF5" t="str">
            <v>Air Gegas - Bedengung</v>
          </cell>
          <cell r="CG5">
            <v>24500</v>
          </cell>
          <cell r="CI5">
            <v>24500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014.4</v>
          </cell>
          <cell r="CF5" t="str">
            <v>Bedengung - Batu Betumpang</v>
          </cell>
          <cell r="CG5">
            <v>22200</v>
          </cell>
          <cell r="CI5">
            <v>22200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018.1K</v>
          </cell>
          <cell r="CF5" t="str">
            <v>Gatot Subroto ( Tg.Pandan )</v>
          </cell>
          <cell r="CG5">
            <v>2500</v>
          </cell>
          <cell r="CI5">
            <v>1200</v>
          </cell>
          <cell r="CJ5">
            <v>1300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018.2K</v>
          </cell>
          <cell r="CF5" t="str">
            <v>Diponegoro ( Tg.Pandan )</v>
          </cell>
          <cell r="CG5">
            <v>1040</v>
          </cell>
          <cell r="CI5">
            <v>0</v>
          </cell>
          <cell r="CJ5">
            <v>600</v>
          </cell>
          <cell r="CK5">
            <v>440</v>
          </cell>
          <cell r="CL5">
            <v>0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018.3K</v>
          </cell>
          <cell r="CF5" t="str">
            <v>Dahlan (Tg. Pandan)</v>
          </cell>
          <cell r="CG5">
            <v>1180</v>
          </cell>
          <cell r="CI5">
            <v>0</v>
          </cell>
          <cell r="CJ5">
            <v>980</v>
          </cell>
          <cell r="CK5">
            <v>200</v>
          </cell>
          <cell r="CL5">
            <v>0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018.4K</v>
          </cell>
          <cell r="CF5" t="str">
            <v>Basuki Rahmat (Tg. Pandan)</v>
          </cell>
          <cell r="CG5">
            <v>960</v>
          </cell>
          <cell r="CI5">
            <v>0</v>
          </cell>
          <cell r="CJ5">
            <v>560</v>
          </cell>
          <cell r="CK5">
            <v>0</v>
          </cell>
          <cell r="CL5">
            <v>400</v>
          </cell>
        </row>
      </sheetData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018.5K</v>
          </cell>
          <cell r="CF5" t="str">
            <v>Sriwijaya  ( Tg. Pandan )</v>
          </cell>
          <cell r="CG5">
            <v>1390</v>
          </cell>
          <cell r="CI5">
            <v>1190</v>
          </cell>
          <cell r="CJ5">
            <v>200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018.6K</v>
          </cell>
          <cell r="CF5" t="str">
            <v>Sijuk ( Tg.Pandan )</v>
          </cell>
          <cell r="CG5">
            <v>2440</v>
          </cell>
          <cell r="CI5">
            <v>2000</v>
          </cell>
          <cell r="CJ5">
            <v>440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018.7</v>
          </cell>
          <cell r="CF5" t="str">
            <v>Junction - Membalong</v>
          </cell>
          <cell r="CG5">
            <v>47300</v>
          </cell>
          <cell r="CI5">
            <v>36700</v>
          </cell>
          <cell r="CJ5">
            <v>4200</v>
          </cell>
          <cell r="CK5">
            <v>1200</v>
          </cell>
          <cell r="CL5">
            <v>5200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018.8</v>
          </cell>
          <cell r="CF5" t="str">
            <v>Bantan - Pelulusan</v>
          </cell>
          <cell r="CG5">
            <v>11500</v>
          </cell>
          <cell r="CI5">
            <v>4300</v>
          </cell>
          <cell r="CJ5">
            <v>2400</v>
          </cell>
          <cell r="CK5">
            <v>1400</v>
          </cell>
          <cell r="CL5">
            <v>3400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019.1</v>
          </cell>
          <cell r="CF5" t="str">
            <v>Perawas - Buding</v>
          </cell>
          <cell r="CG5">
            <v>30310</v>
          </cell>
          <cell r="CI5">
            <v>2800</v>
          </cell>
          <cell r="CJ5">
            <v>14110</v>
          </cell>
          <cell r="CK5">
            <v>4600</v>
          </cell>
          <cell r="CL5">
            <v>8800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019.2</v>
          </cell>
          <cell r="CF5" t="str">
            <v>Buding - Manggar</v>
          </cell>
          <cell r="CG5">
            <v>43850</v>
          </cell>
          <cell r="CI5">
            <v>9600</v>
          </cell>
          <cell r="CJ5">
            <v>16400</v>
          </cell>
          <cell r="CK5">
            <v>9600</v>
          </cell>
          <cell r="CL5">
            <v>8250</v>
          </cell>
        </row>
      </sheetData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020.1</v>
          </cell>
          <cell r="CF5" t="str">
            <v>Badau - Dendang</v>
          </cell>
          <cell r="CG5">
            <v>35990</v>
          </cell>
          <cell r="CI5">
            <v>4790</v>
          </cell>
          <cell r="CJ5">
            <v>16400</v>
          </cell>
          <cell r="CK5">
            <v>3800</v>
          </cell>
          <cell r="CL5">
            <v>11000</v>
          </cell>
        </row>
      </sheetData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020.2</v>
          </cell>
          <cell r="CF5" t="str">
            <v>Dendang - Gantung</v>
          </cell>
          <cell r="CG5">
            <v>37300</v>
          </cell>
          <cell r="CI5">
            <v>16700</v>
          </cell>
          <cell r="CJ5">
            <v>11000</v>
          </cell>
          <cell r="CK5">
            <v>3600</v>
          </cell>
          <cell r="CL5">
            <v>6000</v>
          </cell>
        </row>
      </sheetData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020.3</v>
          </cell>
          <cell r="CF5" t="str">
            <v>Sp.Renggiang - Gantung</v>
          </cell>
          <cell r="CG5">
            <v>18100</v>
          </cell>
          <cell r="CI5">
            <v>2900</v>
          </cell>
          <cell r="CJ5">
            <v>10200</v>
          </cell>
          <cell r="CK5">
            <v>1600</v>
          </cell>
          <cell r="CL5">
            <v>3400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020.4</v>
          </cell>
          <cell r="CF5" t="str">
            <v>Gantung - Sp. Padang</v>
          </cell>
          <cell r="CG5">
            <v>16580</v>
          </cell>
          <cell r="CI5">
            <v>13580</v>
          </cell>
          <cell r="CJ5">
            <v>2400</v>
          </cell>
          <cell r="CK5">
            <v>600</v>
          </cell>
          <cell r="CL5">
            <v>0</v>
          </cell>
        </row>
      </sheetData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026.1</v>
          </cell>
          <cell r="CF5" t="str">
            <v>Tanjungpandan - Simpang Empat (Sijuk)</v>
          </cell>
          <cell r="CG5">
            <v>21300</v>
          </cell>
          <cell r="CI5">
            <v>21300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026.2</v>
          </cell>
          <cell r="CF5" t="str">
            <v>Simpang Empat (Sijuk)-Buding</v>
          </cell>
          <cell r="CG5">
            <v>30350</v>
          </cell>
          <cell r="CI5">
            <v>15000</v>
          </cell>
          <cell r="CJ5">
            <v>9600</v>
          </cell>
          <cell r="CK5">
            <v>2000</v>
          </cell>
          <cell r="CL5">
            <v>3750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029.1K</v>
          </cell>
          <cell r="CF5" t="str">
            <v>Pasir Padi -Simpang Alexander</v>
          </cell>
          <cell r="CG5">
            <v>1700</v>
          </cell>
          <cell r="CI5">
            <v>1700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029.2K</v>
          </cell>
          <cell r="CF5" t="str">
            <v>PPI</v>
          </cell>
          <cell r="CG5">
            <v>2620</v>
          </cell>
          <cell r="CI5">
            <v>2620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029.3K</v>
          </cell>
          <cell r="CF5" t="str">
            <v>Trem</v>
          </cell>
          <cell r="CG5">
            <v>550</v>
          </cell>
          <cell r="CI5">
            <v>550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029.4K</v>
          </cell>
          <cell r="CF5" t="str">
            <v>RE Martadinata</v>
          </cell>
          <cell r="CG5">
            <v>1150</v>
          </cell>
          <cell r="CI5">
            <v>1150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029.5K</v>
          </cell>
          <cell r="CF5" t="str">
            <v>Sumberejo</v>
          </cell>
          <cell r="CG5">
            <v>2150</v>
          </cell>
          <cell r="CI5">
            <v>2150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029.6</v>
          </cell>
          <cell r="CF5" t="str">
            <v>Simpang Pulau Bangka - Sampur</v>
          </cell>
          <cell r="CG5">
            <v>2100</v>
          </cell>
          <cell r="CI5">
            <v>2100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029.7</v>
          </cell>
          <cell r="CF5" t="str">
            <v>Sp. Alexander - Sp. Lingkar Timur</v>
          </cell>
          <cell r="CG5">
            <v>6970</v>
          </cell>
          <cell r="CI5">
            <v>6970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029.8K</v>
          </cell>
          <cell r="CF5" t="str">
            <v>Pulau Bangka</v>
          </cell>
          <cell r="CG5">
            <v>2700</v>
          </cell>
          <cell r="CI5">
            <v>2700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029.9K</v>
          </cell>
          <cell r="CF5" t="str">
            <v>Pulau Belitung I</v>
          </cell>
          <cell r="CG5">
            <v>480</v>
          </cell>
          <cell r="CI5">
            <v>480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029.10K</v>
          </cell>
          <cell r="CF5" t="str">
            <v>Pulau Belitung II</v>
          </cell>
          <cell r="CG5">
            <v>360</v>
          </cell>
          <cell r="CI5">
            <v>360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029.11K</v>
          </cell>
          <cell r="CF5" t="str">
            <v>Pulau Gusung Asam</v>
          </cell>
          <cell r="CG5">
            <v>170</v>
          </cell>
          <cell r="CI5">
            <v>170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029.12K</v>
          </cell>
          <cell r="CF5" t="str">
            <v>Pulau Gusung Baru</v>
          </cell>
          <cell r="CG5">
            <v>170</v>
          </cell>
          <cell r="CI5">
            <v>170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029.13K</v>
          </cell>
          <cell r="CF5" t="str">
            <v>Pulau Pongok I</v>
          </cell>
          <cell r="CG5">
            <v>600</v>
          </cell>
          <cell r="CI5">
            <v>600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029.14K</v>
          </cell>
          <cell r="CF5" t="str">
            <v>Pulau Pongok II</v>
          </cell>
          <cell r="CG5">
            <v>250</v>
          </cell>
          <cell r="CI5">
            <v>250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029.15K</v>
          </cell>
          <cell r="CF5" t="str">
            <v>Pulau Pongok III</v>
          </cell>
          <cell r="CG5">
            <v>150</v>
          </cell>
          <cell r="CI5">
            <v>0</v>
          </cell>
          <cell r="CJ5">
            <v>150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029.16K</v>
          </cell>
          <cell r="CF5" t="str">
            <v>Pulau Ketawai</v>
          </cell>
          <cell r="CG5">
            <v>930</v>
          </cell>
          <cell r="CI5">
            <v>930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029.17K</v>
          </cell>
          <cell r="CF5" t="str">
            <v>Pulau Ketawai I</v>
          </cell>
          <cell r="CG5">
            <v>430</v>
          </cell>
          <cell r="CI5">
            <v>430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029.18K</v>
          </cell>
          <cell r="CF5" t="str">
            <v>Pulau Ketawai II</v>
          </cell>
          <cell r="CG5">
            <v>190</v>
          </cell>
          <cell r="CI5">
            <v>190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029.19K</v>
          </cell>
          <cell r="CF5" t="str">
            <v>Pulau Mandanau</v>
          </cell>
          <cell r="CG5">
            <v>530</v>
          </cell>
          <cell r="CI5">
            <v>530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029.20K</v>
          </cell>
          <cell r="CF5" t="str">
            <v>Pulau Lindung Laut</v>
          </cell>
          <cell r="CG5">
            <v>310</v>
          </cell>
          <cell r="CI5">
            <v>310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029.21K</v>
          </cell>
          <cell r="CF5" t="str">
            <v>Pulau Lindung Darat</v>
          </cell>
          <cell r="CG5">
            <v>300</v>
          </cell>
          <cell r="CI5">
            <v>300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029.22K</v>
          </cell>
          <cell r="CF5" t="str">
            <v>Pulau Batu Dinding I</v>
          </cell>
          <cell r="CG5">
            <v>580</v>
          </cell>
          <cell r="CI5">
            <v>580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029.23K</v>
          </cell>
          <cell r="CF5" t="str">
            <v>Pulau Batu Dinding II</v>
          </cell>
          <cell r="CG5">
            <v>400</v>
          </cell>
          <cell r="CI5">
            <v>200</v>
          </cell>
          <cell r="CJ5">
            <v>0</v>
          </cell>
          <cell r="CK5">
            <v>0</v>
          </cell>
          <cell r="CL5">
            <v>200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029.24K</v>
          </cell>
          <cell r="CF5" t="str">
            <v>Pulau Punai</v>
          </cell>
          <cell r="CG5">
            <v>130</v>
          </cell>
          <cell r="CI5">
            <v>130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029.25K</v>
          </cell>
          <cell r="CF5" t="str">
            <v>Pulau Semujur</v>
          </cell>
          <cell r="CG5">
            <v>130</v>
          </cell>
          <cell r="CI5">
            <v>0</v>
          </cell>
          <cell r="CJ5">
            <v>130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029.26K</v>
          </cell>
          <cell r="CF5" t="str">
            <v>Pulau Anyer</v>
          </cell>
          <cell r="CG5">
            <v>300</v>
          </cell>
          <cell r="CI5">
            <v>300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029.27K</v>
          </cell>
          <cell r="CF5" t="str">
            <v>Pulau Panjang I</v>
          </cell>
          <cell r="CG5">
            <v>740</v>
          </cell>
          <cell r="CI5">
            <v>740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029.28K</v>
          </cell>
          <cell r="CF5" t="str">
            <v>Pulau Panjang II</v>
          </cell>
          <cell r="CG5">
            <v>970</v>
          </cell>
          <cell r="CI5">
            <v>970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029.29K</v>
          </cell>
          <cell r="CF5" t="str">
            <v>Pulau Panjang III</v>
          </cell>
          <cell r="CG5">
            <v>1140</v>
          </cell>
          <cell r="CI5">
            <v>1140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029.30K</v>
          </cell>
          <cell r="CF5" t="str">
            <v>Pulau Lepar</v>
          </cell>
          <cell r="CG5">
            <v>1110</v>
          </cell>
          <cell r="CI5">
            <v>600</v>
          </cell>
          <cell r="CJ5">
            <v>0</v>
          </cell>
          <cell r="CK5">
            <v>0</v>
          </cell>
          <cell r="CL5">
            <v>510</v>
          </cell>
        </row>
      </sheetData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029.31K</v>
          </cell>
          <cell r="CF5" t="str">
            <v>Pulau Gelasa</v>
          </cell>
          <cell r="CG5">
            <v>620</v>
          </cell>
          <cell r="CI5">
            <v>620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029.32K</v>
          </cell>
          <cell r="CF5" t="str">
            <v>Pulau Lampu</v>
          </cell>
          <cell r="CG5">
            <v>290</v>
          </cell>
          <cell r="CI5">
            <v>290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029.33K</v>
          </cell>
          <cell r="CF5" t="str">
            <v>Pulau Putri I</v>
          </cell>
          <cell r="CG5">
            <v>150</v>
          </cell>
          <cell r="CI5">
            <v>0</v>
          </cell>
          <cell r="CJ5">
            <v>150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029.34K</v>
          </cell>
          <cell r="CF5" t="str">
            <v>Pulau Putri II</v>
          </cell>
          <cell r="CG5">
            <v>130</v>
          </cell>
          <cell r="CI5">
            <v>0</v>
          </cell>
          <cell r="CJ5">
            <v>130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029.35K</v>
          </cell>
          <cell r="CF5" t="str">
            <v>Pulau Putri III</v>
          </cell>
          <cell r="CG5">
            <v>90</v>
          </cell>
          <cell r="CI5">
            <v>90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029.36K</v>
          </cell>
          <cell r="CF5" t="str">
            <v>Pulau Nangka</v>
          </cell>
          <cell r="CG5">
            <v>1060</v>
          </cell>
          <cell r="CI5">
            <v>1060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egmentasi Kondisi_200 m"/>
      <sheetName val="Stripmap Kondisi setiap segmen "/>
    </sheetNames>
    <sheetDataSet>
      <sheetData sheetId="0">
        <row r="5">
          <cell r="CE5" t="str">
            <v>029.37K</v>
          </cell>
          <cell r="CF5" t="str">
            <v>Akses Bandara</v>
          </cell>
          <cell r="CG5">
            <v>430</v>
          </cell>
          <cell r="CI5">
            <v>430</v>
          </cell>
          <cell r="CJ5">
            <v>0</v>
          </cell>
          <cell r="CK5">
            <v>0</v>
          </cell>
          <cell r="CL5">
            <v>0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JANG TOTAL"/>
    </sheetNames>
    <sheetDataSet>
      <sheetData sheetId="0">
        <row r="86">
          <cell r="E86">
            <v>534930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AC87"/>
  <sheetViews>
    <sheetView tabSelected="1" view="pageBreakPreview" topLeftCell="A40" zoomScale="70" zoomScaleNormal="100" zoomScaleSheetLayoutView="70" workbookViewId="0">
      <selection activeCell="J96" sqref="J96"/>
    </sheetView>
  </sheetViews>
  <sheetFormatPr defaultRowHeight="23.25" customHeight="1" x14ac:dyDescent="0.25"/>
  <cols>
    <col min="1" max="1" width="14.42578125" style="9" customWidth="1"/>
    <col min="2" max="2" width="44.85546875" customWidth="1"/>
    <col min="3" max="4" width="16.140625" customWidth="1"/>
    <col min="5" max="8" width="14.42578125" customWidth="1"/>
    <col min="9" max="12" width="14.42578125" style="1" customWidth="1"/>
    <col min="13" max="20" width="14.42578125" customWidth="1"/>
    <col min="21" max="24" width="14.42578125" style="16" hidden="1" customWidth="1"/>
    <col min="25" max="25" width="14.85546875" customWidth="1"/>
    <col min="26" max="26" width="13" customWidth="1"/>
  </cols>
  <sheetData>
    <row r="1" spans="1:29" ht="23.25" customHeight="1" x14ac:dyDescent="0.35">
      <c r="B1" s="29" t="s">
        <v>10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4" spans="1:29" ht="23.25" customHeight="1" x14ac:dyDescent="0.25">
      <c r="A4" s="27" t="s">
        <v>0</v>
      </c>
      <c r="B4" s="27" t="s">
        <v>1</v>
      </c>
      <c r="C4" s="27" t="s">
        <v>7</v>
      </c>
      <c r="D4" s="31" t="s">
        <v>11</v>
      </c>
      <c r="E4" s="27" t="s">
        <v>2</v>
      </c>
      <c r="F4" s="27"/>
      <c r="G4" s="27"/>
      <c r="H4" s="27"/>
      <c r="I4" s="28" t="s">
        <v>9</v>
      </c>
      <c r="J4" s="28"/>
      <c r="K4" s="28"/>
      <c r="L4" s="28"/>
      <c r="M4" s="27" t="s">
        <v>12</v>
      </c>
      <c r="N4" s="27"/>
      <c r="O4" s="27"/>
      <c r="P4" s="27"/>
      <c r="Q4" s="28" t="s">
        <v>13</v>
      </c>
      <c r="R4" s="28"/>
      <c r="S4" s="28"/>
      <c r="T4" s="28"/>
      <c r="U4" s="25" t="s">
        <v>14</v>
      </c>
      <c r="V4" s="26"/>
      <c r="W4" s="26"/>
      <c r="X4" s="26"/>
      <c r="AB4" s="24">
        <f t="shared" ref="AB4:AB67" si="0">SUM(I3:L3)</f>
        <v>0</v>
      </c>
    </row>
    <row r="5" spans="1:29" ht="23.25" customHeight="1" x14ac:dyDescent="0.25">
      <c r="A5" s="27"/>
      <c r="B5" s="27"/>
      <c r="C5" s="27"/>
      <c r="D5" s="32"/>
      <c r="E5" s="2" t="s">
        <v>3</v>
      </c>
      <c r="F5" s="2" t="s">
        <v>4</v>
      </c>
      <c r="G5" s="2" t="s">
        <v>5</v>
      </c>
      <c r="H5" s="2" t="s">
        <v>6</v>
      </c>
      <c r="I5" s="3" t="s">
        <v>3</v>
      </c>
      <c r="J5" s="3" t="s">
        <v>4</v>
      </c>
      <c r="K5" s="3" t="s">
        <v>5</v>
      </c>
      <c r="L5" s="3" t="s">
        <v>6</v>
      </c>
      <c r="M5" s="6" t="s">
        <v>3</v>
      </c>
      <c r="N5" s="6" t="s">
        <v>4</v>
      </c>
      <c r="O5" s="6" t="s">
        <v>5</v>
      </c>
      <c r="P5" s="6" t="s">
        <v>6</v>
      </c>
      <c r="Q5" s="7" t="s">
        <v>3</v>
      </c>
      <c r="R5" s="7" t="s">
        <v>4</v>
      </c>
      <c r="S5" s="7" t="s">
        <v>5</v>
      </c>
      <c r="T5" s="7" t="s">
        <v>6</v>
      </c>
      <c r="U5" s="17" t="s">
        <v>3</v>
      </c>
      <c r="V5" s="17" t="s">
        <v>4</v>
      </c>
      <c r="W5" s="17" t="s">
        <v>5</v>
      </c>
      <c r="X5" s="17" t="s">
        <v>6</v>
      </c>
      <c r="AB5" s="24">
        <f t="shared" si="0"/>
        <v>0</v>
      </c>
    </row>
    <row r="6" spans="1:29" ht="16.5" customHeight="1" x14ac:dyDescent="0.25">
      <c r="A6" s="8" t="str">
        <f>'[1]Input Segmentasi Kondisi_200 m'!CE5</f>
        <v>001.1</v>
      </c>
      <c r="B6" s="4" t="str">
        <f>'[1]Input Segmentasi Kondisi_200 m'!CF5</f>
        <v>Ibul - Parit Tiga</v>
      </c>
      <c r="C6" s="10">
        <f>'[1]Input Segmentasi Kondisi_200 m'!CG5</f>
        <v>29600</v>
      </c>
      <c r="D6" s="11">
        <v>29480</v>
      </c>
      <c r="E6" s="21">
        <f>'[1]Input Segmentasi Kondisi_200 m'!CI5</f>
        <v>26200</v>
      </c>
      <c r="F6" s="21">
        <f>'[1]Input Segmentasi Kondisi_200 m'!CJ5</f>
        <v>3400</v>
      </c>
      <c r="G6" s="21">
        <f>'[1]Input Segmentasi Kondisi_200 m'!CK5</f>
        <v>0</v>
      </c>
      <c r="H6" s="21">
        <f>'[1]Input Segmentasi Kondisi_200 m'!CL5</f>
        <v>0</v>
      </c>
      <c r="I6" s="19">
        <f>E6/$C6</f>
        <v>0.88513513513513509</v>
      </c>
      <c r="J6" s="19">
        <f t="shared" ref="J6:L6" si="1">F6/$C6</f>
        <v>0.11486486486486487</v>
      </c>
      <c r="K6" s="19">
        <f t="shared" si="1"/>
        <v>0</v>
      </c>
      <c r="L6" s="19">
        <f t="shared" si="1"/>
        <v>0</v>
      </c>
      <c r="M6" s="23">
        <f>E6-120</f>
        <v>26080</v>
      </c>
      <c r="N6" s="23">
        <f t="shared" ref="N6:P6" si="2">F6</f>
        <v>3400</v>
      </c>
      <c r="O6" s="23">
        <f t="shared" si="2"/>
        <v>0</v>
      </c>
      <c r="P6" s="23">
        <f t="shared" si="2"/>
        <v>0</v>
      </c>
      <c r="Q6" s="19">
        <f>M6/$D6</f>
        <v>0.88466757123473538</v>
      </c>
      <c r="R6" s="19">
        <f t="shared" ref="R6:T6" si="3">N6/$D6</f>
        <v>0.11533242876526459</v>
      </c>
      <c r="S6" s="19">
        <f t="shared" si="3"/>
        <v>0</v>
      </c>
      <c r="T6" s="19">
        <f t="shared" si="3"/>
        <v>0</v>
      </c>
      <c r="U6" s="12">
        <f>E6/$C$86</f>
        <v>3.0691735488783459E-2</v>
      </c>
      <c r="V6" s="12">
        <f t="shared" ref="V6:V35" si="4">F6/$C$86</f>
        <v>3.9828969718268608E-3</v>
      </c>
      <c r="W6" s="12">
        <f t="shared" ref="W6:W35" si="5">G6/$C$86</f>
        <v>0</v>
      </c>
      <c r="X6" s="12">
        <f t="shared" ref="X6:X35" si="6">H6/$C$86</f>
        <v>0</v>
      </c>
      <c r="Y6" s="5">
        <f>D6-SUM(M6:P6)</f>
        <v>0</v>
      </c>
      <c r="Z6">
        <f t="shared" ref="Z6:Z69" si="7">C6-SUM(E6:H6)</f>
        <v>0</v>
      </c>
      <c r="AB6" s="24">
        <f t="shared" si="0"/>
        <v>0</v>
      </c>
      <c r="AC6">
        <f>C6-'[2]PANJANG TOTAL'!C6</f>
        <v>0</v>
      </c>
    </row>
    <row r="7" spans="1:29" ht="16.5" customHeight="1" x14ac:dyDescent="0.25">
      <c r="A7" s="8" t="str">
        <f>'[3]Input Segmentasi Kondisi_200 m'!CE5</f>
        <v>001.2</v>
      </c>
      <c r="B7" s="4" t="str">
        <f>'[3]Input Segmentasi Kondisi_200 m'!CF5</f>
        <v>Parit Tiga - Tanjung Ru</v>
      </c>
      <c r="C7" s="10">
        <f>'[3]Input Segmentasi Kondisi_200 m'!CG5</f>
        <v>27060</v>
      </c>
      <c r="D7" s="11">
        <v>27060</v>
      </c>
      <c r="E7" s="21">
        <f>'[3]Input Segmentasi Kondisi_200 m'!CI5</f>
        <v>21800</v>
      </c>
      <c r="F7" s="21">
        <f>'[3]Input Segmentasi Kondisi_200 m'!CJ5</f>
        <v>5260</v>
      </c>
      <c r="G7" s="21">
        <f>'[3]Input Segmentasi Kondisi_200 m'!CK5</f>
        <v>0</v>
      </c>
      <c r="H7" s="21">
        <f>'[3]Input Segmentasi Kondisi_200 m'!CL5</f>
        <v>0</v>
      </c>
      <c r="I7" s="19">
        <f t="shared" ref="I7:I70" si="8">E7/$C7</f>
        <v>0.80561714708056176</v>
      </c>
      <c r="J7" s="19">
        <f t="shared" ref="J7:J70" si="9">F7/$C7</f>
        <v>0.1943828529194383</v>
      </c>
      <c r="K7" s="19">
        <f t="shared" ref="K7:K70" si="10">G7/$C7</f>
        <v>0</v>
      </c>
      <c r="L7" s="19">
        <f t="shared" ref="L7:L70" si="11">H7/$C7</f>
        <v>0</v>
      </c>
      <c r="M7" s="23">
        <f t="shared" ref="M7:M70" si="12">E7</f>
        <v>21800</v>
      </c>
      <c r="N7" s="23">
        <f t="shared" ref="N7:N70" si="13">F7</f>
        <v>5260</v>
      </c>
      <c r="O7" s="23">
        <f t="shared" ref="O7:O70" si="14">G7</f>
        <v>0</v>
      </c>
      <c r="P7" s="23">
        <f t="shared" ref="P7:P70" si="15">H7</f>
        <v>0</v>
      </c>
      <c r="Q7" s="19">
        <f t="shared" ref="Q7:Q70" si="16">M7/$D7</f>
        <v>0.80561714708056176</v>
      </c>
      <c r="R7" s="19">
        <f t="shared" ref="R7:R70" si="17">N7/$D7</f>
        <v>0.1943828529194383</v>
      </c>
      <c r="S7" s="19">
        <f t="shared" ref="S7:S70" si="18">O7/$D7</f>
        <v>0</v>
      </c>
      <c r="T7" s="19">
        <f t="shared" ref="T7:T70" si="19">P7/$D7</f>
        <v>0</v>
      </c>
      <c r="U7" s="12">
        <f t="shared" ref="U7:U35" si="20">E7/$C$86</f>
        <v>2.5537398231125167E-2</v>
      </c>
      <c r="V7" s="12">
        <f t="shared" si="4"/>
        <v>6.1617759034733209E-3</v>
      </c>
      <c r="W7" s="12">
        <f t="shared" si="5"/>
        <v>0</v>
      </c>
      <c r="X7" s="12">
        <f t="shared" si="6"/>
        <v>0</v>
      </c>
      <c r="Y7" s="5">
        <f t="shared" ref="Y7:Y70" si="21">D7-SUM(M7:P7)</f>
        <v>0</v>
      </c>
      <c r="Z7">
        <f t="shared" si="7"/>
        <v>0</v>
      </c>
      <c r="AB7" s="24">
        <f t="shared" si="0"/>
        <v>1</v>
      </c>
      <c r="AC7">
        <f>C7-'[2]PANJANG TOTAL'!C7</f>
        <v>0</v>
      </c>
    </row>
    <row r="8" spans="1:29" ht="16.5" customHeight="1" x14ac:dyDescent="0.25">
      <c r="A8" s="8" t="str">
        <f>'[4]Input Segmentasi Kondisi_200 m'!CE5</f>
        <v>002.1</v>
      </c>
      <c r="B8" s="4" t="str">
        <f>'[4]Input Segmentasi Kondisi_200 m'!CF5</f>
        <v>Sungai Dua - Dam III - Sangku</v>
      </c>
      <c r="C8" s="10">
        <f>'[4]Input Segmentasi Kondisi_200 m'!CG5</f>
        <v>17300</v>
      </c>
      <c r="D8" s="11">
        <v>16740</v>
      </c>
      <c r="E8" s="21">
        <f>'[4]Input Segmentasi Kondisi_200 m'!CI5</f>
        <v>16500</v>
      </c>
      <c r="F8" s="21">
        <f>'[4]Input Segmentasi Kondisi_200 m'!CJ5</f>
        <v>600</v>
      </c>
      <c r="G8" s="21">
        <f>'[4]Input Segmentasi Kondisi_200 m'!CK5</f>
        <v>0</v>
      </c>
      <c r="H8" s="21">
        <f>'[4]Input Segmentasi Kondisi_200 m'!CL5</f>
        <v>200</v>
      </c>
      <c r="I8" s="19">
        <f t="shared" si="8"/>
        <v>0.95375722543352603</v>
      </c>
      <c r="J8" s="19">
        <f t="shared" si="9"/>
        <v>3.4682080924855488E-2</v>
      </c>
      <c r="K8" s="19">
        <f t="shared" si="10"/>
        <v>0</v>
      </c>
      <c r="L8" s="19">
        <f t="shared" si="11"/>
        <v>1.1560693641618497E-2</v>
      </c>
      <c r="M8" s="23">
        <f>E8-560</f>
        <v>15940</v>
      </c>
      <c r="N8" s="23">
        <f t="shared" si="13"/>
        <v>600</v>
      </c>
      <c r="O8" s="23">
        <f t="shared" si="14"/>
        <v>0</v>
      </c>
      <c r="P8" s="23">
        <f t="shared" si="15"/>
        <v>200</v>
      </c>
      <c r="Q8" s="19">
        <f t="shared" si="16"/>
        <v>0.95221027479091991</v>
      </c>
      <c r="R8" s="19">
        <f t="shared" si="17"/>
        <v>3.5842293906810034E-2</v>
      </c>
      <c r="S8" s="19">
        <f t="shared" si="18"/>
        <v>0</v>
      </c>
      <c r="T8" s="19">
        <f t="shared" si="19"/>
        <v>1.1947431302270013E-2</v>
      </c>
      <c r="U8" s="12">
        <f t="shared" si="20"/>
        <v>1.932876471621859E-2</v>
      </c>
      <c r="V8" s="12">
        <f t="shared" si="4"/>
        <v>7.0286417149885785E-4</v>
      </c>
      <c r="W8" s="12">
        <f t="shared" si="5"/>
        <v>0</v>
      </c>
      <c r="X8" s="12">
        <f t="shared" si="6"/>
        <v>2.3428805716628595E-4</v>
      </c>
      <c r="Y8" s="5">
        <f t="shared" si="21"/>
        <v>0</v>
      </c>
      <c r="Z8">
        <f t="shared" si="7"/>
        <v>0</v>
      </c>
      <c r="AB8" s="24">
        <f t="shared" si="0"/>
        <v>1</v>
      </c>
      <c r="AC8">
        <f>C8-'[2]PANJANG TOTAL'!C8</f>
        <v>0</v>
      </c>
    </row>
    <row r="9" spans="1:29" ht="16.5" customHeight="1" x14ac:dyDescent="0.25">
      <c r="A9" s="8" t="str">
        <f>'[5]Input Segmentasi Kondisi_200 m'!CE5</f>
        <v>002.2</v>
      </c>
      <c r="B9" s="4" t="str">
        <f>'[5]Input Segmentasi Kondisi_200 m'!CF5</f>
        <v>Sangku - Simpang Tempilang</v>
      </c>
      <c r="C9" s="10">
        <f>'[5]Input Segmentasi Kondisi_200 m'!CG5</f>
        <v>20700</v>
      </c>
      <c r="D9" s="11">
        <v>20650</v>
      </c>
      <c r="E9" s="21">
        <f>'[5]Input Segmentasi Kondisi_200 m'!CI5</f>
        <v>18500</v>
      </c>
      <c r="F9" s="21">
        <f>'[5]Input Segmentasi Kondisi_200 m'!CJ5</f>
        <v>2200</v>
      </c>
      <c r="G9" s="21">
        <f>'[5]Input Segmentasi Kondisi_200 m'!CK5</f>
        <v>0</v>
      </c>
      <c r="H9" s="21">
        <f>'[5]Input Segmentasi Kondisi_200 m'!CL5</f>
        <v>0</v>
      </c>
      <c r="I9" s="19">
        <f t="shared" si="8"/>
        <v>0.893719806763285</v>
      </c>
      <c r="J9" s="19">
        <f t="shared" si="9"/>
        <v>0.10628019323671498</v>
      </c>
      <c r="K9" s="19">
        <f t="shared" si="10"/>
        <v>0</v>
      </c>
      <c r="L9" s="19">
        <f t="shared" si="11"/>
        <v>0</v>
      </c>
      <c r="M9" s="23">
        <f t="shared" si="12"/>
        <v>18500</v>
      </c>
      <c r="N9" s="23">
        <f>F9-50</f>
        <v>2150</v>
      </c>
      <c r="O9" s="23">
        <f t="shared" si="14"/>
        <v>0</v>
      </c>
      <c r="P9" s="23">
        <f t="shared" si="15"/>
        <v>0</v>
      </c>
      <c r="Q9" s="19">
        <f t="shared" si="16"/>
        <v>0.89588377723970947</v>
      </c>
      <c r="R9" s="19">
        <f t="shared" si="17"/>
        <v>0.10411622276029056</v>
      </c>
      <c r="S9" s="19">
        <f t="shared" si="18"/>
        <v>0</v>
      </c>
      <c r="T9" s="19">
        <f t="shared" si="19"/>
        <v>0</v>
      </c>
      <c r="U9" s="12">
        <f t="shared" si="20"/>
        <v>2.1671645287881451E-2</v>
      </c>
      <c r="V9" s="12">
        <f t="shared" si="4"/>
        <v>2.5771686288291453E-3</v>
      </c>
      <c r="W9" s="12">
        <f t="shared" si="5"/>
        <v>0</v>
      </c>
      <c r="X9" s="12">
        <f t="shared" si="6"/>
        <v>0</v>
      </c>
      <c r="Y9" s="5">
        <f t="shared" si="21"/>
        <v>0</v>
      </c>
      <c r="Z9">
        <f t="shared" si="7"/>
        <v>0</v>
      </c>
      <c r="AB9" s="24">
        <f t="shared" si="0"/>
        <v>1</v>
      </c>
      <c r="AC9">
        <f>C9-'[2]PANJANG TOTAL'!C9</f>
        <v>0</v>
      </c>
    </row>
    <row r="10" spans="1:29" ht="16.5" customHeight="1" x14ac:dyDescent="0.25">
      <c r="A10" s="8" t="str">
        <f>'[6]Input Segmentasi Kondisi_200 m'!CE5</f>
        <v>002.3</v>
      </c>
      <c r="B10" s="4" t="str">
        <f>'[6]Input Segmentasi Kondisi_200 m'!CF5</f>
        <v>Kelapa - Kayu Arang</v>
      </c>
      <c r="C10" s="10">
        <f>'[6]Input Segmentasi Kondisi_200 m'!CG5</f>
        <v>16650</v>
      </c>
      <c r="D10" s="11">
        <v>16650</v>
      </c>
      <c r="E10" s="21">
        <f>'[6]Input Segmentasi Kondisi_200 m'!CI5</f>
        <v>14250</v>
      </c>
      <c r="F10" s="21">
        <f>'[6]Input Segmentasi Kondisi_200 m'!CJ5</f>
        <v>2400</v>
      </c>
      <c r="G10" s="21">
        <f>'[6]Input Segmentasi Kondisi_200 m'!CK5</f>
        <v>0</v>
      </c>
      <c r="H10" s="21">
        <f>'[6]Input Segmentasi Kondisi_200 m'!CL5</f>
        <v>0</v>
      </c>
      <c r="I10" s="19">
        <f t="shared" si="8"/>
        <v>0.85585585585585588</v>
      </c>
      <c r="J10" s="19">
        <f t="shared" si="9"/>
        <v>0.14414414414414414</v>
      </c>
      <c r="K10" s="19">
        <f t="shared" si="10"/>
        <v>0</v>
      </c>
      <c r="L10" s="19">
        <f t="shared" si="11"/>
        <v>0</v>
      </c>
      <c r="M10" s="23">
        <f t="shared" si="12"/>
        <v>14250</v>
      </c>
      <c r="N10" s="23">
        <f t="shared" si="13"/>
        <v>2400</v>
      </c>
      <c r="O10" s="23">
        <f t="shared" si="14"/>
        <v>0</v>
      </c>
      <c r="P10" s="23">
        <f t="shared" si="15"/>
        <v>0</v>
      </c>
      <c r="Q10" s="19">
        <f t="shared" si="16"/>
        <v>0.85585585585585588</v>
      </c>
      <c r="R10" s="19">
        <f t="shared" si="17"/>
        <v>0.14414414414414414</v>
      </c>
      <c r="S10" s="19">
        <f t="shared" si="18"/>
        <v>0</v>
      </c>
      <c r="T10" s="19">
        <f t="shared" si="19"/>
        <v>0</v>
      </c>
      <c r="U10" s="12">
        <f t="shared" si="20"/>
        <v>1.6693024073097872E-2</v>
      </c>
      <c r="V10" s="12">
        <f t="shared" si="4"/>
        <v>2.8114566859954314E-3</v>
      </c>
      <c r="W10" s="12">
        <f t="shared" si="5"/>
        <v>0</v>
      </c>
      <c r="X10" s="12">
        <f t="shared" si="6"/>
        <v>0</v>
      </c>
      <c r="Y10" s="5">
        <f t="shared" si="21"/>
        <v>0</v>
      </c>
      <c r="Z10">
        <f t="shared" si="7"/>
        <v>0</v>
      </c>
      <c r="AB10" s="24">
        <f t="shared" si="0"/>
        <v>1</v>
      </c>
      <c r="AC10">
        <f>C10-'[2]PANJANG TOTAL'!C10</f>
        <v>0</v>
      </c>
    </row>
    <row r="11" spans="1:29" ht="16.5" customHeight="1" x14ac:dyDescent="0.25">
      <c r="A11" s="8" t="str">
        <f>'[7]Input Segmentasi Kondisi_200 m'!CE5</f>
        <v>005.1</v>
      </c>
      <c r="B11" s="4" t="str">
        <f>'[7]Input Segmentasi Kondisi_200 m'!CF5</f>
        <v>Puding Besar - Saing - Kota Waringin</v>
      </c>
      <c r="C11" s="10">
        <f>'[7]Input Segmentasi Kondisi_200 m'!CG5</f>
        <v>23000</v>
      </c>
      <c r="D11" s="11">
        <v>23100</v>
      </c>
      <c r="E11" s="21">
        <f>'[7]Input Segmentasi Kondisi_200 m'!CI5</f>
        <v>21800</v>
      </c>
      <c r="F11" s="21">
        <f>'[7]Input Segmentasi Kondisi_200 m'!CJ5</f>
        <v>1000</v>
      </c>
      <c r="G11" s="21">
        <f>'[7]Input Segmentasi Kondisi_200 m'!CK5</f>
        <v>0</v>
      </c>
      <c r="H11" s="21">
        <f>'[7]Input Segmentasi Kondisi_200 m'!CL5</f>
        <v>200</v>
      </c>
      <c r="I11" s="19">
        <f t="shared" si="8"/>
        <v>0.94782608695652171</v>
      </c>
      <c r="J11" s="19">
        <f t="shared" si="9"/>
        <v>4.3478260869565216E-2</v>
      </c>
      <c r="K11" s="19">
        <f t="shared" si="10"/>
        <v>0</v>
      </c>
      <c r="L11" s="19">
        <f t="shared" si="11"/>
        <v>8.6956521739130436E-3</v>
      </c>
      <c r="M11" s="23">
        <f t="shared" si="12"/>
        <v>21800</v>
      </c>
      <c r="N11" s="23">
        <f>F11+100</f>
        <v>1100</v>
      </c>
      <c r="O11" s="23">
        <f t="shared" si="14"/>
        <v>0</v>
      </c>
      <c r="P11" s="23">
        <f t="shared" si="15"/>
        <v>200</v>
      </c>
      <c r="Q11" s="19">
        <f t="shared" si="16"/>
        <v>0.94372294372294374</v>
      </c>
      <c r="R11" s="19">
        <f t="shared" si="17"/>
        <v>4.7619047619047616E-2</v>
      </c>
      <c r="S11" s="19">
        <f t="shared" si="18"/>
        <v>0</v>
      </c>
      <c r="T11" s="19">
        <f t="shared" si="19"/>
        <v>8.658008658008658E-3</v>
      </c>
      <c r="U11" s="12">
        <f t="shared" si="20"/>
        <v>2.5537398231125167E-2</v>
      </c>
      <c r="V11" s="12">
        <f t="shared" si="4"/>
        <v>1.1714402858314296E-3</v>
      </c>
      <c r="W11" s="12">
        <f t="shared" si="5"/>
        <v>0</v>
      </c>
      <c r="X11" s="12">
        <f t="shared" si="6"/>
        <v>2.3428805716628595E-4</v>
      </c>
      <c r="Y11" s="5">
        <f t="shared" si="21"/>
        <v>0</v>
      </c>
      <c r="Z11">
        <f t="shared" si="7"/>
        <v>0</v>
      </c>
      <c r="AB11" s="24">
        <f t="shared" si="0"/>
        <v>1</v>
      </c>
      <c r="AC11">
        <f>C11-'[2]PANJANG TOTAL'!C11</f>
        <v>0</v>
      </c>
    </row>
    <row r="12" spans="1:29" ht="16.5" customHeight="1" x14ac:dyDescent="0.25">
      <c r="A12" s="8" t="str">
        <f>'[8]Input Segmentasi Kondisi_200 m'!CE5</f>
        <v>006.1K</v>
      </c>
      <c r="B12" s="4" t="str">
        <f>'[8]Input Segmentasi Kondisi_200 m'!CF5</f>
        <v>Pangkalpinang - Bts. Kota (Sp. Katis)</v>
      </c>
      <c r="C12" s="10">
        <f>'[8]Input Segmentasi Kondisi_200 m'!CG5</f>
        <v>2230</v>
      </c>
      <c r="D12" s="11">
        <v>2150</v>
      </c>
      <c r="E12" s="21">
        <f>'[8]Input Segmentasi Kondisi_200 m'!CI5</f>
        <v>2230</v>
      </c>
      <c r="F12" s="21">
        <f>'[8]Input Segmentasi Kondisi_200 m'!CJ5</f>
        <v>0</v>
      </c>
      <c r="G12" s="21">
        <f>'[8]Input Segmentasi Kondisi_200 m'!CK5</f>
        <v>0</v>
      </c>
      <c r="H12" s="21">
        <f>'[8]Input Segmentasi Kondisi_200 m'!CL5</f>
        <v>0</v>
      </c>
      <c r="I12" s="19">
        <f t="shared" si="8"/>
        <v>1</v>
      </c>
      <c r="J12" s="19">
        <f t="shared" si="9"/>
        <v>0</v>
      </c>
      <c r="K12" s="19">
        <f t="shared" si="10"/>
        <v>0</v>
      </c>
      <c r="L12" s="19">
        <f t="shared" si="11"/>
        <v>0</v>
      </c>
      <c r="M12" s="23">
        <f>E12-80</f>
        <v>2150</v>
      </c>
      <c r="N12" s="23">
        <f t="shared" si="13"/>
        <v>0</v>
      </c>
      <c r="O12" s="23">
        <f t="shared" si="14"/>
        <v>0</v>
      </c>
      <c r="P12" s="23">
        <f t="shared" si="15"/>
        <v>0</v>
      </c>
      <c r="Q12" s="19">
        <f t="shared" si="16"/>
        <v>1</v>
      </c>
      <c r="R12" s="19">
        <f t="shared" si="17"/>
        <v>0</v>
      </c>
      <c r="S12" s="19">
        <f t="shared" si="18"/>
        <v>0</v>
      </c>
      <c r="T12" s="19">
        <f t="shared" si="19"/>
        <v>0</v>
      </c>
      <c r="U12" s="12">
        <f t="shared" si="20"/>
        <v>2.6123118374040883E-3</v>
      </c>
      <c r="V12" s="12">
        <f t="shared" si="4"/>
        <v>0</v>
      </c>
      <c r="W12" s="12">
        <f t="shared" si="5"/>
        <v>0</v>
      </c>
      <c r="X12" s="12">
        <f t="shared" si="6"/>
        <v>0</v>
      </c>
      <c r="Y12" s="5">
        <f t="shared" si="21"/>
        <v>0</v>
      </c>
      <c r="Z12">
        <f t="shared" si="7"/>
        <v>0</v>
      </c>
      <c r="AB12" s="24">
        <f t="shared" si="0"/>
        <v>0.99999999999999989</v>
      </c>
      <c r="AC12">
        <f>C12-'[2]PANJANG TOTAL'!C12</f>
        <v>0</v>
      </c>
    </row>
    <row r="13" spans="1:29" ht="16.5" customHeight="1" x14ac:dyDescent="0.25">
      <c r="A13" s="8" t="str">
        <f>'[9]Input Segmentasi Kondisi_200 m'!CE5</f>
        <v>006.2</v>
      </c>
      <c r="B13" s="4" t="str">
        <f>'[9]Input Segmentasi Kondisi_200 m'!CF5</f>
        <v>Pangkalpinang - Simpang Katis</v>
      </c>
      <c r="C13" s="10">
        <f>'[9]Input Segmentasi Kondisi_200 m'!CG5</f>
        <v>18400</v>
      </c>
      <c r="D13" s="11">
        <v>18270</v>
      </c>
      <c r="E13" s="21">
        <f>'[9]Input Segmentasi Kondisi_200 m'!CI5</f>
        <v>17000</v>
      </c>
      <c r="F13" s="21">
        <f>'[9]Input Segmentasi Kondisi_200 m'!CJ5</f>
        <v>1400</v>
      </c>
      <c r="G13" s="21">
        <f>'[9]Input Segmentasi Kondisi_200 m'!CK5</f>
        <v>0</v>
      </c>
      <c r="H13" s="21">
        <f>'[9]Input Segmentasi Kondisi_200 m'!CL5</f>
        <v>0</v>
      </c>
      <c r="I13" s="19">
        <f t="shared" si="8"/>
        <v>0.92391304347826086</v>
      </c>
      <c r="J13" s="19">
        <f t="shared" si="9"/>
        <v>7.6086956521739135E-2</v>
      </c>
      <c r="K13" s="19">
        <f t="shared" si="10"/>
        <v>0</v>
      </c>
      <c r="L13" s="19">
        <f t="shared" si="11"/>
        <v>0</v>
      </c>
      <c r="M13" s="23">
        <f>E13-130</f>
        <v>16870</v>
      </c>
      <c r="N13" s="23">
        <f t="shared" si="13"/>
        <v>1400</v>
      </c>
      <c r="O13" s="23">
        <f t="shared" si="14"/>
        <v>0</v>
      </c>
      <c r="P13" s="23">
        <f t="shared" si="15"/>
        <v>0</v>
      </c>
      <c r="Q13" s="19">
        <f t="shared" si="16"/>
        <v>0.92337164750957856</v>
      </c>
      <c r="R13" s="19">
        <f t="shared" si="17"/>
        <v>7.662835249042145E-2</v>
      </c>
      <c r="S13" s="19">
        <f t="shared" si="18"/>
        <v>0</v>
      </c>
      <c r="T13" s="19">
        <f t="shared" si="19"/>
        <v>0</v>
      </c>
      <c r="U13" s="12">
        <f t="shared" si="20"/>
        <v>1.9914484859134305E-2</v>
      </c>
      <c r="V13" s="12">
        <f t="shared" si="4"/>
        <v>1.6400164001640015E-3</v>
      </c>
      <c r="W13" s="12">
        <f t="shared" si="5"/>
        <v>0</v>
      </c>
      <c r="X13" s="12">
        <f t="shared" si="6"/>
        <v>0</v>
      </c>
      <c r="Y13" s="5">
        <f t="shared" si="21"/>
        <v>0</v>
      </c>
      <c r="Z13">
        <f t="shared" si="7"/>
        <v>0</v>
      </c>
      <c r="AB13" s="24">
        <f t="shared" si="0"/>
        <v>1</v>
      </c>
      <c r="AC13">
        <f>C13-'[2]PANJANG TOTAL'!C13</f>
        <v>0</v>
      </c>
    </row>
    <row r="14" spans="1:29" ht="16.5" customHeight="1" x14ac:dyDescent="0.25">
      <c r="A14" s="8" t="str">
        <f>'[10]Input Segmentasi Kondisi_200 m'!CE5</f>
        <v>006.3</v>
      </c>
      <c r="B14" s="4" t="str">
        <f>'[10]Input Segmentasi Kondisi_200 m'!CF5</f>
        <v>Simpang Katis - Sungai Selan</v>
      </c>
      <c r="C14" s="10">
        <f>'[10]Input Segmentasi Kondisi_200 m'!CG5</f>
        <v>15800</v>
      </c>
      <c r="D14" s="11">
        <v>15780</v>
      </c>
      <c r="E14" s="21">
        <f>'[10]Input Segmentasi Kondisi_200 m'!CI5</f>
        <v>12800</v>
      </c>
      <c r="F14" s="21">
        <f>'[10]Input Segmentasi Kondisi_200 m'!CJ5</f>
        <v>3000</v>
      </c>
      <c r="G14" s="21">
        <f>'[10]Input Segmentasi Kondisi_200 m'!CK5</f>
        <v>0</v>
      </c>
      <c r="H14" s="21">
        <f>'[10]Input Segmentasi Kondisi_200 m'!CL5</f>
        <v>0</v>
      </c>
      <c r="I14" s="19">
        <f t="shared" si="8"/>
        <v>0.810126582278481</v>
      </c>
      <c r="J14" s="19">
        <f t="shared" si="9"/>
        <v>0.189873417721519</v>
      </c>
      <c r="K14" s="19">
        <f t="shared" si="10"/>
        <v>0</v>
      </c>
      <c r="L14" s="19">
        <f t="shared" si="11"/>
        <v>0</v>
      </c>
      <c r="M14" s="23">
        <f>E14-20</f>
        <v>12780</v>
      </c>
      <c r="N14" s="23">
        <f t="shared" si="13"/>
        <v>3000</v>
      </c>
      <c r="O14" s="23">
        <f t="shared" si="14"/>
        <v>0</v>
      </c>
      <c r="P14" s="23">
        <f t="shared" si="15"/>
        <v>0</v>
      </c>
      <c r="Q14" s="19">
        <f t="shared" si="16"/>
        <v>0.8098859315589354</v>
      </c>
      <c r="R14" s="19">
        <f t="shared" si="17"/>
        <v>0.19011406844106463</v>
      </c>
      <c r="S14" s="19">
        <f t="shared" si="18"/>
        <v>0</v>
      </c>
      <c r="T14" s="19">
        <f t="shared" si="19"/>
        <v>0</v>
      </c>
      <c r="U14" s="12">
        <f t="shared" si="20"/>
        <v>1.4994435658642301E-2</v>
      </c>
      <c r="V14" s="12">
        <f t="shared" si="4"/>
        <v>3.5143208574942891E-3</v>
      </c>
      <c r="W14" s="12">
        <f t="shared" si="5"/>
        <v>0</v>
      </c>
      <c r="X14" s="12">
        <f t="shared" si="6"/>
        <v>0</v>
      </c>
      <c r="Y14" s="5">
        <f t="shared" si="21"/>
        <v>0</v>
      </c>
      <c r="Z14">
        <f t="shared" si="7"/>
        <v>0</v>
      </c>
      <c r="AB14" s="24">
        <f t="shared" si="0"/>
        <v>1</v>
      </c>
      <c r="AC14">
        <f>C14-'[2]PANJANG TOTAL'!C14</f>
        <v>0</v>
      </c>
    </row>
    <row r="15" spans="1:29" ht="16.5" customHeight="1" x14ac:dyDescent="0.25">
      <c r="A15" s="8" t="str">
        <f>'[11]Input Segmentasi Kondisi_200 m'!CE5</f>
        <v>006.4</v>
      </c>
      <c r="B15" s="4" t="str">
        <f>'[11]Input Segmentasi Kondisi_200 m'!CF5</f>
        <v>Pasir Garam - Penagan - Kota Kapur</v>
      </c>
      <c r="C15" s="10">
        <f>'[11]Input Segmentasi Kondisi_200 m'!CG5</f>
        <v>35940</v>
      </c>
      <c r="D15" s="11">
        <v>35940</v>
      </c>
      <c r="E15" s="21">
        <f>'[11]Input Segmentasi Kondisi_200 m'!CI5</f>
        <v>30140</v>
      </c>
      <c r="F15" s="21">
        <f>'[11]Input Segmentasi Kondisi_200 m'!CJ5</f>
        <v>5600</v>
      </c>
      <c r="G15" s="21">
        <f>'[11]Input Segmentasi Kondisi_200 m'!CK5</f>
        <v>200</v>
      </c>
      <c r="H15" s="21">
        <f>'[11]Input Segmentasi Kondisi_200 m'!CL5</f>
        <v>0</v>
      </c>
      <c r="I15" s="19">
        <f t="shared" si="8"/>
        <v>0.83861992209237624</v>
      </c>
      <c r="J15" s="19">
        <f t="shared" si="9"/>
        <v>0.15581524763494714</v>
      </c>
      <c r="K15" s="19">
        <f t="shared" si="10"/>
        <v>5.5648302726766831E-3</v>
      </c>
      <c r="L15" s="19">
        <f t="shared" si="11"/>
        <v>0</v>
      </c>
      <c r="M15" s="23">
        <f t="shared" si="12"/>
        <v>30140</v>
      </c>
      <c r="N15" s="23">
        <f t="shared" si="13"/>
        <v>5600</v>
      </c>
      <c r="O15" s="23">
        <f t="shared" si="14"/>
        <v>200</v>
      </c>
      <c r="P15" s="23">
        <f t="shared" si="15"/>
        <v>0</v>
      </c>
      <c r="Q15" s="19">
        <f t="shared" si="16"/>
        <v>0.83861992209237624</v>
      </c>
      <c r="R15" s="19">
        <f t="shared" si="17"/>
        <v>0.15581524763494714</v>
      </c>
      <c r="S15" s="19">
        <f t="shared" si="18"/>
        <v>5.5648302726766831E-3</v>
      </c>
      <c r="T15" s="19">
        <f t="shared" si="19"/>
        <v>0</v>
      </c>
      <c r="U15" s="12">
        <f t="shared" si="20"/>
        <v>3.5307210214959292E-2</v>
      </c>
      <c r="V15" s="12">
        <f t="shared" si="4"/>
        <v>6.5600656006560062E-3</v>
      </c>
      <c r="W15" s="12">
        <f t="shared" si="5"/>
        <v>2.3428805716628595E-4</v>
      </c>
      <c r="X15" s="12">
        <f t="shared" si="6"/>
        <v>0</v>
      </c>
      <c r="Y15" s="5">
        <f t="shared" si="21"/>
        <v>0</v>
      </c>
      <c r="Z15">
        <f t="shared" si="7"/>
        <v>0</v>
      </c>
      <c r="AB15" s="24">
        <f t="shared" si="0"/>
        <v>1</v>
      </c>
      <c r="AC15">
        <f>C15-'[2]PANJANG TOTAL'!C15</f>
        <v>0</v>
      </c>
    </row>
    <row r="16" spans="1:29" ht="16.5" customHeight="1" x14ac:dyDescent="0.25">
      <c r="A16" s="8" t="str">
        <f>'[12]Input Segmentasi Kondisi_200 m'!CE5</f>
        <v>006.5</v>
      </c>
      <c r="B16" s="4" t="str">
        <f>'[12]Input Segmentasi Kondisi_200 m'!CF5</f>
        <v>Penagan -Tanjung Tedung</v>
      </c>
      <c r="C16" s="10">
        <f>'[12]Input Segmentasi Kondisi_200 m'!CG5</f>
        <v>16800</v>
      </c>
      <c r="D16" s="11">
        <v>16550</v>
      </c>
      <c r="E16" s="21">
        <f>'[12]Input Segmentasi Kondisi_200 m'!CI5</f>
        <v>12600</v>
      </c>
      <c r="F16" s="21">
        <f>'[12]Input Segmentasi Kondisi_200 m'!CJ5</f>
        <v>4200</v>
      </c>
      <c r="G16" s="21">
        <f>'[12]Input Segmentasi Kondisi_200 m'!CK5</f>
        <v>0</v>
      </c>
      <c r="H16" s="21">
        <f>'[12]Input Segmentasi Kondisi_200 m'!CL5</f>
        <v>0</v>
      </c>
      <c r="I16" s="19">
        <f t="shared" si="8"/>
        <v>0.75</v>
      </c>
      <c r="J16" s="19">
        <f t="shared" si="9"/>
        <v>0.25</v>
      </c>
      <c r="K16" s="19">
        <f t="shared" si="10"/>
        <v>0</v>
      </c>
      <c r="L16" s="19">
        <f t="shared" si="11"/>
        <v>0</v>
      </c>
      <c r="M16" s="23">
        <f>E16-250</f>
        <v>12350</v>
      </c>
      <c r="N16" s="23">
        <f t="shared" si="13"/>
        <v>4200</v>
      </c>
      <c r="O16" s="23">
        <f t="shared" si="14"/>
        <v>0</v>
      </c>
      <c r="P16" s="23">
        <f t="shared" si="15"/>
        <v>0</v>
      </c>
      <c r="Q16" s="19">
        <f t="shared" si="16"/>
        <v>0.74622356495468278</v>
      </c>
      <c r="R16" s="19">
        <f t="shared" si="17"/>
        <v>0.25377643504531722</v>
      </c>
      <c r="S16" s="19">
        <f t="shared" si="18"/>
        <v>0</v>
      </c>
      <c r="T16" s="19">
        <f t="shared" si="19"/>
        <v>0</v>
      </c>
      <c r="U16" s="12">
        <f t="shared" si="20"/>
        <v>1.4760147601476014E-2</v>
      </c>
      <c r="V16" s="12">
        <f t="shared" si="4"/>
        <v>4.9200492004920051E-3</v>
      </c>
      <c r="W16" s="12">
        <f t="shared" si="5"/>
        <v>0</v>
      </c>
      <c r="X16" s="12">
        <f t="shared" si="6"/>
        <v>0</v>
      </c>
      <c r="Y16" s="5">
        <f t="shared" si="21"/>
        <v>0</v>
      </c>
      <c r="Z16">
        <f t="shared" si="7"/>
        <v>0</v>
      </c>
      <c r="AB16" s="24">
        <f t="shared" si="0"/>
        <v>1</v>
      </c>
      <c r="AC16">
        <f>C16-'[2]PANJANG TOTAL'!C16</f>
        <v>0</v>
      </c>
    </row>
    <row r="17" spans="1:29" ht="16.5" customHeight="1" x14ac:dyDescent="0.25">
      <c r="A17" s="8" t="str">
        <f>'[13]Input Segmentasi Kondisi_200 m'!CE5</f>
        <v>009.1</v>
      </c>
      <c r="B17" s="4" t="str">
        <f>'[13]Input Segmentasi Kondisi_200 m'!CF5</f>
        <v>Lingkar Timur</v>
      </c>
      <c r="C17" s="10">
        <f>'[13]Input Segmentasi Kondisi_200 m'!CG5</f>
        <v>21800</v>
      </c>
      <c r="D17" s="11">
        <v>21730</v>
      </c>
      <c r="E17" s="21">
        <f>'[13]Input Segmentasi Kondisi_200 m'!CI5</f>
        <v>18400</v>
      </c>
      <c r="F17" s="21">
        <f>'[13]Input Segmentasi Kondisi_200 m'!CJ5</f>
        <v>3400</v>
      </c>
      <c r="G17" s="21">
        <f>'[13]Input Segmentasi Kondisi_200 m'!CK5</f>
        <v>0</v>
      </c>
      <c r="H17" s="21">
        <f>'[13]Input Segmentasi Kondisi_200 m'!CL5</f>
        <v>0</v>
      </c>
      <c r="I17" s="19">
        <f t="shared" si="8"/>
        <v>0.84403669724770647</v>
      </c>
      <c r="J17" s="19">
        <f t="shared" si="9"/>
        <v>0.15596330275229359</v>
      </c>
      <c r="K17" s="19">
        <f t="shared" si="10"/>
        <v>0</v>
      </c>
      <c r="L17" s="19">
        <f t="shared" si="11"/>
        <v>0</v>
      </c>
      <c r="M17" s="23">
        <f>E17-70</f>
        <v>18330</v>
      </c>
      <c r="N17" s="23">
        <f t="shared" si="13"/>
        <v>3400</v>
      </c>
      <c r="O17" s="23">
        <f t="shared" si="14"/>
        <v>0</v>
      </c>
      <c r="P17" s="23">
        <f t="shared" si="15"/>
        <v>0</v>
      </c>
      <c r="Q17" s="19">
        <f t="shared" si="16"/>
        <v>0.84353428439944778</v>
      </c>
      <c r="R17" s="19">
        <f t="shared" si="17"/>
        <v>0.15646571560055222</v>
      </c>
      <c r="S17" s="19">
        <f t="shared" si="18"/>
        <v>0</v>
      </c>
      <c r="T17" s="19">
        <f t="shared" si="19"/>
        <v>0</v>
      </c>
      <c r="U17" s="12">
        <f t="shared" si="20"/>
        <v>2.1554501259298309E-2</v>
      </c>
      <c r="V17" s="12">
        <f t="shared" si="4"/>
        <v>3.9828969718268608E-3</v>
      </c>
      <c r="W17" s="12">
        <f t="shared" si="5"/>
        <v>0</v>
      </c>
      <c r="X17" s="12">
        <f t="shared" si="6"/>
        <v>0</v>
      </c>
      <c r="Y17" s="5">
        <f t="shared" si="21"/>
        <v>0</v>
      </c>
      <c r="Z17">
        <f t="shared" si="7"/>
        <v>0</v>
      </c>
      <c r="AB17" s="24">
        <f t="shared" si="0"/>
        <v>1</v>
      </c>
      <c r="AC17">
        <f>C17-'[2]PANJANG TOTAL'!C17</f>
        <v>0</v>
      </c>
    </row>
    <row r="18" spans="1:29" ht="16.5" customHeight="1" x14ac:dyDescent="0.25">
      <c r="A18" s="8" t="str">
        <f>'[14]Input Segmentasi Kondisi_200 m'!CE5</f>
        <v>009.1K</v>
      </c>
      <c r="B18" s="4" t="str">
        <f>'[14]Input Segmentasi Kondisi_200 m'!CF5</f>
        <v>A.Yani</v>
      </c>
      <c r="C18" s="10">
        <f>'[14]Input Segmentasi Kondisi_200 m'!CG5</f>
        <v>2100</v>
      </c>
      <c r="D18" s="11">
        <v>2100</v>
      </c>
      <c r="E18" s="21">
        <f>'[14]Input Segmentasi Kondisi_200 m'!CI5</f>
        <v>2100</v>
      </c>
      <c r="F18" s="21">
        <f>'[14]Input Segmentasi Kondisi_200 m'!CJ5</f>
        <v>0</v>
      </c>
      <c r="G18" s="21">
        <f>'[14]Input Segmentasi Kondisi_200 m'!CK5</f>
        <v>0</v>
      </c>
      <c r="H18" s="21">
        <f>'[14]Input Segmentasi Kondisi_200 m'!CL5</f>
        <v>0</v>
      </c>
      <c r="I18" s="19">
        <f t="shared" si="8"/>
        <v>1</v>
      </c>
      <c r="J18" s="19">
        <f t="shared" si="9"/>
        <v>0</v>
      </c>
      <c r="K18" s="19">
        <f t="shared" si="10"/>
        <v>0</v>
      </c>
      <c r="L18" s="19">
        <f t="shared" si="11"/>
        <v>0</v>
      </c>
      <c r="M18" s="23">
        <f t="shared" si="12"/>
        <v>2100</v>
      </c>
      <c r="N18" s="23">
        <f t="shared" si="13"/>
        <v>0</v>
      </c>
      <c r="O18" s="23">
        <f t="shared" si="14"/>
        <v>0</v>
      </c>
      <c r="P18" s="23">
        <f t="shared" si="15"/>
        <v>0</v>
      </c>
      <c r="Q18" s="19">
        <f t="shared" si="16"/>
        <v>1</v>
      </c>
      <c r="R18" s="19">
        <f t="shared" si="17"/>
        <v>0</v>
      </c>
      <c r="S18" s="19">
        <f t="shared" si="18"/>
        <v>0</v>
      </c>
      <c r="T18" s="19">
        <f t="shared" si="19"/>
        <v>0</v>
      </c>
      <c r="U18" s="12">
        <f t="shared" si="20"/>
        <v>2.4600246002460025E-3</v>
      </c>
      <c r="V18" s="12">
        <f t="shared" si="4"/>
        <v>0</v>
      </c>
      <c r="W18" s="12">
        <f t="shared" si="5"/>
        <v>0</v>
      </c>
      <c r="X18" s="12">
        <f t="shared" si="6"/>
        <v>0</v>
      </c>
      <c r="Y18" s="5">
        <f t="shared" si="21"/>
        <v>0</v>
      </c>
      <c r="Z18">
        <f t="shared" si="7"/>
        <v>0</v>
      </c>
      <c r="AB18" s="24">
        <f t="shared" si="0"/>
        <v>1</v>
      </c>
      <c r="AC18">
        <f>C18-'[2]PANJANG TOTAL'!C18</f>
        <v>0</v>
      </c>
    </row>
    <row r="19" spans="1:29" ht="16.5" customHeight="1" x14ac:dyDescent="0.25">
      <c r="A19" s="8" t="str">
        <f>'[15]Input Segmentasi Kondisi_200 m'!CE5</f>
        <v>009.2</v>
      </c>
      <c r="B19" s="4" t="str">
        <f>'[15]Input Segmentasi Kondisi_200 m'!CF5</f>
        <v>Rebo - Tanjung Pesona - Jelitik - Simpang Perahu</v>
      </c>
      <c r="C19" s="10">
        <f>'[15]Input Segmentasi Kondisi_200 m'!CG5</f>
        <v>14400</v>
      </c>
      <c r="D19" s="11">
        <v>14300</v>
      </c>
      <c r="E19" s="21">
        <f>'[15]Input Segmentasi Kondisi_200 m'!CI5</f>
        <v>13400</v>
      </c>
      <c r="F19" s="21">
        <f>'[15]Input Segmentasi Kondisi_200 m'!CJ5</f>
        <v>1000</v>
      </c>
      <c r="G19" s="21">
        <f>'[15]Input Segmentasi Kondisi_200 m'!CK5</f>
        <v>0</v>
      </c>
      <c r="H19" s="21">
        <f>'[15]Input Segmentasi Kondisi_200 m'!CL5</f>
        <v>0</v>
      </c>
      <c r="I19" s="19">
        <f t="shared" si="8"/>
        <v>0.93055555555555558</v>
      </c>
      <c r="J19" s="19">
        <f t="shared" si="9"/>
        <v>6.9444444444444448E-2</v>
      </c>
      <c r="K19" s="19">
        <f t="shared" si="10"/>
        <v>0</v>
      </c>
      <c r="L19" s="19">
        <f t="shared" si="11"/>
        <v>0</v>
      </c>
      <c r="M19" s="23">
        <f>E19-100</f>
        <v>13300</v>
      </c>
      <c r="N19" s="23">
        <f t="shared" si="13"/>
        <v>1000</v>
      </c>
      <c r="O19" s="23">
        <f t="shared" si="14"/>
        <v>0</v>
      </c>
      <c r="P19" s="23">
        <f t="shared" si="15"/>
        <v>0</v>
      </c>
      <c r="Q19" s="19">
        <f t="shared" si="16"/>
        <v>0.93006993006993011</v>
      </c>
      <c r="R19" s="19">
        <f t="shared" si="17"/>
        <v>6.9930069930069935E-2</v>
      </c>
      <c r="S19" s="19">
        <f t="shared" si="18"/>
        <v>0</v>
      </c>
      <c r="T19" s="19">
        <f t="shared" si="19"/>
        <v>0</v>
      </c>
      <c r="U19" s="12">
        <f t="shared" si="20"/>
        <v>1.5697299830141159E-2</v>
      </c>
      <c r="V19" s="12">
        <f t="shared" si="4"/>
        <v>1.1714402858314296E-3</v>
      </c>
      <c r="W19" s="12">
        <f t="shared" si="5"/>
        <v>0</v>
      </c>
      <c r="X19" s="12">
        <f t="shared" si="6"/>
        <v>0</v>
      </c>
      <c r="Y19" s="5">
        <f t="shared" si="21"/>
        <v>0</v>
      </c>
      <c r="Z19">
        <f t="shared" si="7"/>
        <v>0</v>
      </c>
      <c r="AB19" s="24">
        <f t="shared" si="0"/>
        <v>1</v>
      </c>
      <c r="AC19">
        <f>C19-'[2]PANJANG TOTAL'!C19</f>
        <v>0</v>
      </c>
    </row>
    <row r="20" spans="1:29" ht="16.5" customHeight="1" x14ac:dyDescent="0.25">
      <c r="A20" s="8" t="str">
        <f>'[16]Input Segmentasi Kondisi_200 m'!CE5</f>
        <v>009.3</v>
      </c>
      <c r="B20" s="4" t="str">
        <f>'[16]Input Segmentasi Kondisi_200 m'!CF5</f>
        <v>Sungailiat -Puding Besar</v>
      </c>
      <c r="C20" s="10">
        <f>'[16]Input Segmentasi Kondisi_200 m'!CG5</f>
        <v>29900</v>
      </c>
      <c r="D20" s="11">
        <v>29870</v>
      </c>
      <c r="E20" s="21">
        <f>'[16]Input Segmentasi Kondisi_200 m'!CI5</f>
        <v>26000</v>
      </c>
      <c r="F20" s="21">
        <f>'[16]Input Segmentasi Kondisi_200 m'!CJ5</f>
        <v>3700</v>
      </c>
      <c r="G20" s="21">
        <f>'[16]Input Segmentasi Kondisi_200 m'!CK5</f>
        <v>200</v>
      </c>
      <c r="H20" s="21">
        <f>'[16]Input Segmentasi Kondisi_200 m'!CL5</f>
        <v>0</v>
      </c>
      <c r="I20" s="19">
        <f t="shared" si="8"/>
        <v>0.86956521739130432</v>
      </c>
      <c r="J20" s="19">
        <f t="shared" si="9"/>
        <v>0.12374581939799331</v>
      </c>
      <c r="K20" s="19">
        <f t="shared" si="10"/>
        <v>6.688963210702341E-3</v>
      </c>
      <c r="L20" s="19">
        <f t="shared" si="11"/>
        <v>0</v>
      </c>
      <c r="M20" s="23">
        <f t="shared" si="12"/>
        <v>26000</v>
      </c>
      <c r="N20" s="23">
        <f>F20-30</f>
        <v>3670</v>
      </c>
      <c r="O20" s="23">
        <f t="shared" si="14"/>
        <v>200</v>
      </c>
      <c r="P20" s="23">
        <f t="shared" si="15"/>
        <v>0</v>
      </c>
      <c r="Q20" s="19">
        <f t="shared" si="16"/>
        <v>0.87043856712420486</v>
      </c>
      <c r="R20" s="19">
        <f t="shared" si="17"/>
        <v>0.12286575159022431</v>
      </c>
      <c r="S20" s="19">
        <f t="shared" si="18"/>
        <v>6.6956812855708068E-3</v>
      </c>
      <c r="T20" s="19">
        <f t="shared" si="19"/>
        <v>0</v>
      </c>
      <c r="U20" s="12">
        <f t="shared" si="20"/>
        <v>3.0457447431617175E-2</v>
      </c>
      <c r="V20" s="12">
        <f t="shared" si="4"/>
        <v>4.3343290575762897E-3</v>
      </c>
      <c r="W20" s="12">
        <f t="shared" si="5"/>
        <v>2.3428805716628595E-4</v>
      </c>
      <c r="X20" s="12">
        <f t="shared" si="6"/>
        <v>0</v>
      </c>
      <c r="Y20" s="5">
        <f t="shared" si="21"/>
        <v>0</v>
      </c>
      <c r="Z20">
        <f t="shared" si="7"/>
        <v>0</v>
      </c>
      <c r="AB20" s="24">
        <f t="shared" si="0"/>
        <v>1</v>
      </c>
      <c r="AC20">
        <f>C20-'[2]PANJANG TOTAL'!C20</f>
        <v>0</v>
      </c>
    </row>
    <row r="21" spans="1:29" ht="16.5" customHeight="1" x14ac:dyDescent="0.25">
      <c r="A21" s="8" t="str">
        <f>'[17]Input Segmentasi Kondisi_200 m'!CE5</f>
        <v>010.1K</v>
      </c>
      <c r="B21" s="4" t="str">
        <f>'[17]Input Segmentasi Kondisi_200 m'!CF5</f>
        <v>Sp. Semabung - Sampur</v>
      </c>
      <c r="C21" s="10">
        <f>'[17]Input Segmentasi Kondisi_200 m'!CG5</f>
        <v>7500</v>
      </c>
      <c r="D21" s="11">
        <v>7500</v>
      </c>
      <c r="E21" s="21">
        <f>'[17]Input Segmentasi Kondisi_200 m'!CI5</f>
        <v>7500</v>
      </c>
      <c r="F21" s="21">
        <f>'[17]Input Segmentasi Kondisi_200 m'!CJ5</f>
        <v>0</v>
      </c>
      <c r="G21" s="21">
        <f>'[17]Input Segmentasi Kondisi_200 m'!CK5</f>
        <v>0</v>
      </c>
      <c r="H21" s="21">
        <f>'[17]Input Segmentasi Kondisi_200 m'!CL5</f>
        <v>0</v>
      </c>
      <c r="I21" s="19">
        <f t="shared" si="8"/>
        <v>1</v>
      </c>
      <c r="J21" s="19">
        <f t="shared" si="9"/>
        <v>0</v>
      </c>
      <c r="K21" s="19">
        <f t="shared" si="10"/>
        <v>0</v>
      </c>
      <c r="L21" s="19">
        <f t="shared" si="11"/>
        <v>0</v>
      </c>
      <c r="M21" s="23">
        <f t="shared" si="12"/>
        <v>7500</v>
      </c>
      <c r="N21" s="23">
        <f t="shared" si="13"/>
        <v>0</v>
      </c>
      <c r="O21" s="23">
        <f t="shared" si="14"/>
        <v>0</v>
      </c>
      <c r="P21" s="23">
        <f t="shared" si="15"/>
        <v>0</v>
      </c>
      <c r="Q21" s="19">
        <f t="shared" si="16"/>
        <v>1</v>
      </c>
      <c r="R21" s="19">
        <f t="shared" si="17"/>
        <v>0</v>
      </c>
      <c r="S21" s="19">
        <f t="shared" si="18"/>
        <v>0</v>
      </c>
      <c r="T21" s="19">
        <f t="shared" si="19"/>
        <v>0</v>
      </c>
      <c r="U21" s="12">
        <f t="shared" si="20"/>
        <v>8.7858021437357235E-3</v>
      </c>
      <c r="V21" s="12">
        <f t="shared" si="4"/>
        <v>0</v>
      </c>
      <c r="W21" s="12">
        <f t="shared" si="5"/>
        <v>0</v>
      </c>
      <c r="X21" s="12">
        <f t="shared" si="6"/>
        <v>0</v>
      </c>
      <c r="Y21" s="5">
        <f t="shared" si="21"/>
        <v>0</v>
      </c>
      <c r="Z21">
        <f t="shared" si="7"/>
        <v>0</v>
      </c>
      <c r="AB21" s="24">
        <f t="shared" si="0"/>
        <v>1</v>
      </c>
      <c r="AC21">
        <f>C21-'[2]PANJANG TOTAL'!C21</f>
        <v>0</v>
      </c>
    </row>
    <row r="22" spans="1:29" ht="16.5" customHeight="1" x14ac:dyDescent="0.25">
      <c r="A22" s="8" t="str">
        <f>'[18]Input Segmentasi Kondisi_200 m'!CE5</f>
        <v>010.2</v>
      </c>
      <c r="B22" s="4" t="str">
        <f>'[18]Input Segmentasi Kondisi_200 m'!CF5</f>
        <v>Namang-Puput</v>
      </c>
      <c r="C22" s="10">
        <f>'[18]Input Segmentasi Kondisi_200 m'!CG5</f>
        <v>12070</v>
      </c>
      <c r="D22" s="11">
        <v>12070</v>
      </c>
      <c r="E22" s="21">
        <f>'[18]Input Segmentasi Kondisi_200 m'!CI5</f>
        <v>11870</v>
      </c>
      <c r="F22" s="21">
        <f>'[18]Input Segmentasi Kondisi_200 m'!CJ5</f>
        <v>200</v>
      </c>
      <c r="G22" s="21">
        <f>'[18]Input Segmentasi Kondisi_200 m'!CK5</f>
        <v>0</v>
      </c>
      <c r="H22" s="21">
        <f>'[18]Input Segmentasi Kondisi_200 m'!CL5</f>
        <v>0</v>
      </c>
      <c r="I22" s="19">
        <f t="shared" si="8"/>
        <v>0.9834299917149959</v>
      </c>
      <c r="J22" s="19">
        <f t="shared" si="9"/>
        <v>1.6570008285004142E-2</v>
      </c>
      <c r="K22" s="19">
        <f t="shared" si="10"/>
        <v>0</v>
      </c>
      <c r="L22" s="19">
        <f t="shared" si="11"/>
        <v>0</v>
      </c>
      <c r="M22" s="23">
        <f t="shared" si="12"/>
        <v>11870</v>
      </c>
      <c r="N22" s="23">
        <f t="shared" si="13"/>
        <v>200</v>
      </c>
      <c r="O22" s="23">
        <f t="shared" si="14"/>
        <v>0</v>
      </c>
      <c r="P22" s="23">
        <f t="shared" si="15"/>
        <v>0</v>
      </c>
      <c r="Q22" s="19">
        <f t="shared" si="16"/>
        <v>0.9834299917149959</v>
      </c>
      <c r="R22" s="19">
        <f t="shared" si="17"/>
        <v>1.6570008285004142E-2</v>
      </c>
      <c r="S22" s="19">
        <f t="shared" si="18"/>
        <v>0</v>
      </c>
      <c r="T22" s="19">
        <f t="shared" si="19"/>
        <v>0</v>
      </c>
      <c r="U22" s="12">
        <f t="shared" si="20"/>
        <v>1.3904996192819071E-2</v>
      </c>
      <c r="V22" s="12">
        <f t="shared" si="4"/>
        <v>2.3428805716628595E-4</v>
      </c>
      <c r="W22" s="12">
        <f t="shared" si="5"/>
        <v>0</v>
      </c>
      <c r="X22" s="12">
        <f t="shared" si="6"/>
        <v>0</v>
      </c>
      <c r="Y22" s="5">
        <f t="shared" si="21"/>
        <v>0</v>
      </c>
      <c r="Z22">
        <f t="shared" si="7"/>
        <v>0</v>
      </c>
      <c r="AB22" s="24">
        <f t="shared" si="0"/>
        <v>1</v>
      </c>
      <c r="AC22">
        <f>C22-'[2]PANJANG TOTAL'!C22</f>
        <v>0</v>
      </c>
    </row>
    <row r="23" spans="1:29" ht="16.5" customHeight="1" x14ac:dyDescent="0.25">
      <c r="A23" s="8" t="str">
        <f>'[19]Input Segmentasi Kondisi_200 m'!CE5</f>
        <v>010.3</v>
      </c>
      <c r="B23" s="4" t="str">
        <f>'[19]Input Segmentasi Kondisi_200 m'!CF5</f>
        <v>Puput - Simpang Katis</v>
      </c>
      <c r="C23" s="10">
        <f>'[19]Input Segmentasi Kondisi_200 m'!CG5</f>
        <v>4560</v>
      </c>
      <c r="D23" s="11">
        <v>4560</v>
      </c>
      <c r="E23" s="21">
        <f>'[19]Input Segmentasi Kondisi_200 m'!CI5</f>
        <v>4560</v>
      </c>
      <c r="F23" s="21">
        <f>'[19]Input Segmentasi Kondisi_200 m'!CJ5</f>
        <v>0</v>
      </c>
      <c r="G23" s="21">
        <f>'[19]Input Segmentasi Kondisi_200 m'!CK5</f>
        <v>0</v>
      </c>
      <c r="H23" s="21">
        <f>'[19]Input Segmentasi Kondisi_200 m'!CL5</f>
        <v>0</v>
      </c>
      <c r="I23" s="19">
        <f t="shared" si="8"/>
        <v>1</v>
      </c>
      <c r="J23" s="19">
        <f t="shared" si="9"/>
        <v>0</v>
      </c>
      <c r="K23" s="19">
        <f t="shared" si="10"/>
        <v>0</v>
      </c>
      <c r="L23" s="19">
        <f t="shared" si="11"/>
        <v>0</v>
      </c>
      <c r="M23" s="23">
        <f t="shared" si="12"/>
        <v>4560</v>
      </c>
      <c r="N23" s="23">
        <f t="shared" si="13"/>
        <v>0</v>
      </c>
      <c r="O23" s="23">
        <f t="shared" si="14"/>
        <v>0</v>
      </c>
      <c r="P23" s="23">
        <f t="shared" si="15"/>
        <v>0</v>
      </c>
      <c r="Q23" s="19">
        <f t="shared" si="16"/>
        <v>1</v>
      </c>
      <c r="R23" s="19">
        <f t="shared" si="17"/>
        <v>0</v>
      </c>
      <c r="S23" s="19">
        <f t="shared" si="18"/>
        <v>0</v>
      </c>
      <c r="T23" s="19">
        <f t="shared" si="19"/>
        <v>0</v>
      </c>
      <c r="U23" s="12">
        <f t="shared" si="20"/>
        <v>5.3417677033913199E-3</v>
      </c>
      <c r="V23" s="12">
        <f t="shared" si="4"/>
        <v>0</v>
      </c>
      <c r="W23" s="12">
        <f t="shared" si="5"/>
        <v>0</v>
      </c>
      <c r="X23" s="12">
        <f t="shared" si="6"/>
        <v>0</v>
      </c>
      <c r="Y23" s="5">
        <f t="shared" si="21"/>
        <v>0</v>
      </c>
      <c r="Z23">
        <f t="shared" si="7"/>
        <v>0</v>
      </c>
      <c r="AB23" s="24">
        <f t="shared" si="0"/>
        <v>1</v>
      </c>
      <c r="AC23">
        <f>C23-'[2]PANJANG TOTAL'!C23</f>
        <v>0</v>
      </c>
    </row>
    <row r="24" spans="1:29" ht="16.5" customHeight="1" x14ac:dyDescent="0.25">
      <c r="A24" s="8" t="str">
        <f>'[20]Input Segmentasi Kondisi_200 m'!CE5</f>
        <v>010.4</v>
      </c>
      <c r="B24" s="4" t="str">
        <f>'[20]Input Segmentasi Kondisi_200 m'!CF5</f>
        <v>Sungai Selan - Lampur - Simpang Gedong</v>
      </c>
      <c r="C24" s="10">
        <f>'[20]Input Segmentasi Kondisi_200 m'!CG5</f>
        <v>11000</v>
      </c>
      <c r="D24" s="11">
        <v>11000</v>
      </c>
      <c r="E24" s="21">
        <f>'[20]Input Segmentasi Kondisi_200 m'!CI5</f>
        <v>4600</v>
      </c>
      <c r="F24" s="21">
        <f>'[20]Input Segmentasi Kondisi_200 m'!CJ5</f>
        <v>6400</v>
      </c>
      <c r="G24" s="21">
        <f>'[20]Input Segmentasi Kondisi_200 m'!CK5</f>
        <v>0</v>
      </c>
      <c r="H24" s="21">
        <f>'[20]Input Segmentasi Kondisi_200 m'!CL5</f>
        <v>0</v>
      </c>
      <c r="I24" s="19">
        <f t="shared" si="8"/>
        <v>0.41818181818181815</v>
      </c>
      <c r="J24" s="19">
        <f t="shared" si="9"/>
        <v>0.58181818181818179</v>
      </c>
      <c r="K24" s="19">
        <f t="shared" si="10"/>
        <v>0</v>
      </c>
      <c r="L24" s="19">
        <f t="shared" si="11"/>
        <v>0</v>
      </c>
      <c r="M24" s="23">
        <f t="shared" si="12"/>
        <v>4600</v>
      </c>
      <c r="N24" s="23">
        <f t="shared" si="13"/>
        <v>6400</v>
      </c>
      <c r="O24" s="23">
        <f t="shared" si="14"/>
        <v>0</v>
      </c>
      <c r="P24" s="23">
        <f t="shared" si="15"/>
        <v>0</v>
      </c>
      <c r="Q24" s="19">
        <f t="shared" si="16"/>
        <v>0.41818181818181815</v>
      </c>
      <c r="R24" s="19">
        <f t="shared" si="17"/>
        <v>0.58181818181818179</v>
      </c>
      <c r="S24" s="19">
        <f t="shared" si="18"/>
        <v>0</v>
      </c>
      <c r="T24" s="19">
        <f t="shared" si="19"/>
        <v>0</v>
      </c>
      <c r="U24" s="12">
        <f t="shared" si="20"/>
        <v>5.3886253148245772E-3</v>
      </c>
      <c r="V24" s="12">
        <f t="shared" si="4"/>
        <v>7.4972178293211504E-3</v>
      </c>
      <c r="W24" s="12">
        <f t="shared" si="5"/>
        <v>0</v>
      </c>
      <c r="X24" s="12">
        <f t="shared" si="6"/>
        <v>0</v>
      </c>
      <c r="Y24" s="5">
        <f t="shared" si="21"/>
        <v>0</v>
      </c>
      <c r="Z24">
        <f t="shared" si="7"/>
        <v>0</v>
      </c>
      <c r="AB24" s="24">
        <f t="shared" si="0"/>
        <v>1</v>
      </c>
      <c r="AC24">
        <f>C24-'[2]PANJANG TOTAL'!C24</f>
        <v>0</v>
      </c>
    </row>
    <row r="25" spans="1:29" ht="16.5" customHeight="1" x14ac:dyDescent="0.25">
      <c r="A25" s="8" t="str">
        <f>'[21]Input Segmentasi Kondisi_200 m'!CE5</f>
        <v>010.5</v>
      </c>
      <c r="B25" s="4" t="str">
        <f>'[21]Input Segmentasi Kondisi_200 m'!CF5</f>
        <v>Puput - Sp. Gedong</v>
      </c>
      <c r="C25" s="10">
        <f>'[21]Input Segmentasi Kondisi_200 m'!CG5</f>
        <v>7130</v>
      </c>
      <c r="D25" s="11">
        <v>7130</v>
      </c>
      <c r="E25" s="21">
        <f>'[21]Input Segmentasi Kondisi_200 m'!CI5</f>
        <v>5730</v>
      </c>
      <c r="F25" s="21">
        <f>'[21]Input Segmentasi Kondisi_200 m'!CJ5</f>
        <v>1400</v>
      </c>
      <c r="G25" s="21">
        <f>'[21]Input Segmentasi Kondisi_200 m'!CK5</f>
        <v>0</v>
      </c>
      <c r="H25" s="21">
        <f>'[21]Input Segmentasi Kondisi_200 m'!CL5</f>
        <v>0</v>
      </c>
      <c r="I25" s="19">
        <f t="shared" si="8"/>
        <v>0.80364656381486677</v>
      </c>
      <c r="J25" s="19">
        <f t="shared" si="9"/>
        <v>0.19635343618513323</v>
      </c>
      <c r="K25" s="19">
        <f t="shared" si="10"/>
        <v>0</v>
      </c>
      <c r="L25" s="19">
        <f t="shared" si="11"/>
        <v>0</v>
      </c>
      <c r="M25" s="23">
        <f t="shared" si="12"/>
        <v>5730</v>
      </c>
      <c r="N25" s="23">
        <f t="shared" si="13"/>
        <v>1400</v>
      </c>
      <c r="O25" s="23">
        <f t="shared" si="14"/>
        <v>0</v>
      </c>
      <c r="P25" s="23">
        <f t="shared" si="15"/>
        <v>0</v>
      </c>
      <c r="Q25" s="19">
        <f t="shared" si="16"/>
        <v>0.80364656381486677</v>
      </c>
      <c r="R25" s="19">
        <f t="shared" si="17"/>
        <v>0.19635343618513323</v>
      </c>
      <c r="S25" s="19">
        <f t="shared" si="18"/>
        <v>0</v>
      </c>
      <c r="T25" s="19">
        <f t="shared" si="19"/>
        <v>0</v>
      </c>
      <c r="U25" s="12">
        <f t="shared" si="20"/>
        <v>6.7123528378140928E-3</v>
      </c>
      <c r="V25" s="12">
        <f t="shared" si="4"/>
        <v>1.6400164001640015E-3</v>
      </c>
      <c r="W25" s="12">
        <f t="shared" si="5"/>
        <v>0</v>
      </c>
      <c r="X25" s="12">
        <f t="shared" si="6"/>
        <v>0</v>
      </c>
      <c r="Y25" s="5">
        <f t="shared" si="21"/>
        <v>0</v>
      </c>
      <c r="Z25">
        <f t="shared" si="7"/>
        <v>0</v>
      </c>
      <c r="AB25" s="24">
        <f t="shared" si="0"/>
        <v>1</v>
      </c>
      <c r="AC25">
        <f>C25-'[2]PANJANG TOTAL'!C25</f>
        <v>0</v>
      </c>
    </row>
    <row r="26" spans="1:29" ht="16.5" customHeight="1" x14ac:dyDescent="0.25">
      <c r="A26" s="8" t="str">
        <f>'[22]Input Segmentasi Kondisi_200 m'!CE5</f>
        <v>010.6</v>
      </c>
      <c r="B26" s="4" t="str">
        <f>'[22]Input Segmentasi Kondisi_200 m'!CF5</f>
        <v>Simpang Gedong - Payung</v>
      </c>
      <c r="C26" s="10">
        <f>'[22]Input Segmentasi Kondisi_200 m'!CG5</f>
        <v>33500</v>
      </c>
      <c r="D26" s="11">
        <v>33500</v>
      </c>
      <c r="E26" s="21">
        <f>'[22]Input Segmentasi Kondisi_200 m'!CI5</f>
        <v>33300</v>
      </c>
      <c r="F26" s="21">
        <f>'[22]Input Segmentasi Kondisi_200 m'!CJ5</f>
        <v>200</v>
      </c>
      <c r="G26" s="21">
        <f>'[22]Input Segmentasi Kondisi_200 m'!CK5</f>
        <v>0</v>
      </c>
      <c r="H26" s="21">
        <f>'[22]Input Segmentasi Kondisi_200 m'!CL5</f>
        <v>0</v>
      </c>
      <c r="I26" s="19">
        <f t="shared" si="8"/>
        <v>0.99402985074626871</v>
      </c>
      <c r="J26" s="19">
        <f t="shared" si="9"/>
        <v>5.9701492537313433E-3</v>
      </c>
      <c r="K26" s="19">
        <f t="shared" si="10"/>
        <v>0</v>
      </c>
      <c r="L26" s="19">
        <f t="shared" si="11"/>
        <v>0</v>
      </c>
      <c r="M26" s="23">
        <f t="shared" si="12"/>
        <v>33300</v>
      </c>
      <c r="N26" s="23">
        <f t="shared" si="13"/>
        <v>200</v>
      </c>
      <c r="O26" s="23">
        <f t="shared" si="14"/>
        <v>0</v>
      </c>
      <c r="P26" s="23">
        <f t="shared" si="15"/>
        <v>0</v>
      </c>
      <c r="Q26" s="19">
        <f t="shared" si="16"/>
        <v>0.99402985074626871</v>
      </c>
      <c r="R26" s="19">
        <f t="shared" si="17"/>
        <v>5.9701492537313433E-3</v>
      </c>
      <c r="S26" s="19">
        <f t="shared" si="18"/>
        <v>0</v>
      </c>
      <c r="T26" s="19">
        <f t="shared" si="19"/>
        <v>0</v>
      </c>
      <c r="U26" s="12">
        <f t="shared" si="20"/>
        <v>3.9008961518186613E-2</v>
      </c>
      <c r="V26" s="12">
        <f t="shared" si="4"/>
        <v>2.3428805716628595E-4</v>
      </c>
      <c r="W26" s="12">
        <f t="shared" si="5"/>
        <v>0</v>
      </c>
      <c r="X26" s="12">
        <f t="shared" si="6"/>
        <v>0</v>
      </c>
      <c r="Y26" s="5">
        <f t="shared" si="21"/>
        <v>0</v>
      </c>
      <c r="Z26">
        <f t="shared" si="7"/>
        <v>0</v>
      </c>
      <c r="AB26" s="24">
        <f t="shared" si="0"/>
        <v>1</v>
      </c>
      <c r="AC26">
        <f>C26-'[2]PANJANG TOTAL'!C26</f>
        <v>0</v>
      </c>
    </row>
    <row r="27" spans="1:29" ht="16.5" customHeight="1" x14ac:dyDescent="0.25">
      <c r="A27" s="8" t="str">
        <f>'[23]Input Segmentasi Kondisi_200 m'!CE5</f>
        <v>011.1</v>
      </c>
      <c r="B27" s="4" t="str">
        <f>'[23]Input Segmentasi Kondisi_200 m'!CF5</f>
        <v>Koba - Lubuk Besar</v>
      </c>
      <c r="C27" s="10">
        <f>'[23]Input Segmentasi Kondisi_200 m'!CG5</f>
        <v>34500</v>
      </c>
      <c r="D27" s="11">
        <v>34200</v>
      </c>
      <c r="E27" s="21">
        <f>'[23]Input Segmentasi Kondisi_200 m'!CI5</f>
        <v>33300</v>
      </c>
      <c r="F27" s="21">
        <f>'[23]Input Segmentasi Kondisi_200 m'!CJ5</f>
        <v>1000</v>
      </c>
      <c r="G27" s="21">
        <f>'[23]Input Segmentasi Kondisi_200 m'!CK5</f>
        <v>0</v>
      </c>
      <c r="H27" s="21">
        <f>'[23]Input Segmentasi Kondisi_200 m'!CL5</f>
        <v>200</v>
      </c>
      <c r="I27" s="19">
        <f t="shared" si="8"/>
        <v>0.9652173913043478</v>
      </c>
      <c r="J27" s="19">
        <f t="shared" si="9"/>
        <v>2.8985507246376812E-2</v>
      </c>
      <c r="K27" s="19">
        <f t="shared" si="10"/>
        <v>0</v>
      </c>
      <c r="L27" s="19">
        <f t="shared" si="11"/>
        <v>5.7971014492753624E-3</v>
      </c>
      <c r="M27" s="23">
        <f>E27-300</f>
        <v>33000</v>
      </c>
      <c r="N27" s="23">
        <f t="shared" si="13"/>
        <v>1000</v>
      </c>
      <c r="O27" s="23">
        <f t="shared" si="14"/>
        <v>0</v>
      </c>
      <c r="P27" s="23">
        <f t="shared" si="15"/>
        <v>200</v>
      </c>
      <c r="Q27" s="19">
        <f t="shared" si="16"/>
        <v>0.96491228070175439</v>
      </c>
      <c r="R27" s="19">
        <f t="shared" si="17"/>
        <v>2.9239766081871343E-2</v>
      </c>
      <c r="S27" s="19">
        <f t="shared" si="18"/>
        <v>0</v>
      </c>
      <c r="T27" s="19">
        <f t="shared" si="19"/>
        <v>5.8479532163742687E-3</v>
      </c>
      <c r="U27" s="12">
        <f t="shared" si="20"/>
        <v>3.9008961518186613E-2</v>
      </c>
      <c r="V27" s="12">
        <f t="shared" si="4"/>
        <v>1.1714402858314296E-3</v>
      </c>
      <c r="W27" s="12">
        <f t="shared" si="5"/>
        <v>0</v>
      </c>
      <c r="X27" s="12">
        <f t="shared" si="6"/>
        <v>2.3428805716628595E-4</v>
      </c>
      <c r="Y27" s="5">
        <f t="shared" si="21"/>
        <v>0</v>
      </c>
      <c r="Z27">
        <f t="shared" si="7"/>
        <v>0</v>
      </c>
      <c r="AB27" s="24">
        <f t="shared" si="0"/>
        <v>1</v>
      </c>
      <c r="AC27">
        <f>C27-'[2]PANJANG TOTAL'!C27</f>
        <v>0</v>
      </c>
    </row>
    <row r="28" spans="1:29" ht="16.5" customHeight="1" x14ac:dyDescent="0.25">
      <c r="A28" s="8" t="str">
        <f>'[24]Input Segmentasi Kondisi_200 m'!CE5</f>
        <v>011.2</v>
      </c>
      <c r="B28" s="4" t="str">
        <f>'[24]Input Segmentasi Kondisi_200 m'!CF5</f>
        <v>Lubuk Besar - Tanjung Berikat</v>
      </c>
      <c r="C28" s="10">
        <f>'[24]Input Segmentasi Kondisi_200 m'!CG5</f>
        <v>27040</v>
      </c>
      <c r="D28" s="11">
        <v>27040</v>
      </c>
      <c r="E28" s="21">
        <f>'[24]Input Segmentasi Kondisi_200 m'!CI5</f>
        <v>22640</v>
      </c>
      <c r="F28" s="21">
        <f>'[24]Input Segmentasi Kondisi_200 m'!CJ5</f>
        <v>4400</v>
      </c>
      <c r="G28" s="21">
        <f>'[24]Input Segmentasi Kondisi_200 m'!CK5</f>
        <v>0</v>
      </c>
      <c r="H28" s="21">
        <f>'[24]Input Segmentasi Kondisi_200 m'!CL5</f>
        <v>0</v>
      </c>
      <c r="I28" s="19">
        <f t="shared" si="8"/>
        <v>0.83727810650887569</v>
      </c>
      <c r="J28" s="19">
        <f t="shared" si="9"/>
        <v>0.16272189349112426</v>
      </c>
      <c r="K28" s="19">
        <f t="shared" si="10"/>
        <v>0</v>
      </c>
      <c r="L28" s="19">
        <f t="shared" si="11"/>
        <v>0</v>
      </c>
      <c r="M28" s="23">
        <f t="shared" si="12"/>
        <v>22640</v>
      </c>
      <c r="N28" s="23">
        <f t="shared" si="13"/>
        <v>4400</v>
      </c>
      <c r="O28" s="23">
        <f t="shared" si="14"/>
        <v>0</v>
      </c>
      <c r="P28" s="23">
        <f t="shared" si="15"/>
        <v>0</v>
      </c>
      <c r="Q28" s="19">
        <f t="shared" si="16"/>
        <v>0.83727810650887569</v>
      </c>
      <c r="R28" s="19">
        <f t="shared" si="17"/>
        <v>0.16272189349112426</v>
      </c>
      <c r="S28" s="19">
        <f t="shared" si="18"/>
        <v>0</v>
      </c>
      <c r="T28" s="19">
        <f t="shared" si="19"/>
        <v>0</v>
      </c>
      <c r="U28" s="12">
        <f t="shared" si="20"/>
        <v>2.6521408071223568E-2</v>
      </c>
      <c r="V28" s="12">
        <f t="shared" si="4"/>
        <v>5.1543372576582907E-3</v>
      </c>
      <c r="W28" s="12">
        <f t="shared" si="5"/>
        <v>0</v>
      </c>
      <c r="X28" s="12">
        <f t="shared" si="6"/>
        <v>0</v>
      </c>
      <c r="Y28" s="5">
        <f t="shared" si="21"/>
        <v>0</v>
      </c>
      <c r="Z28">
        <f t="shared" si="7"/>
        <v>0</v>
      </c>
      <c r="AB28" s="24">
        <f t="shared" si="0"/>
        <v>1</v>
      </c>
      <c r="AC28">
        <f>C28-'[2]PANJANG TOTAL'!C28</f>
        <v>0</v>
      </c>
    </row>
    <row r="29" spans="1:29" ht="16.5" customHeight="1" x14ac:dyDescent="0.25">
      <c r="A29" s="8" t="str">
        <f>'[25]Input Segmentasi Kondisi_200 m'!CE5</f>
        <v>014.1</v>
      </c>
      <c r="B29" s="4" t="str">
        <f>'[25]Input Segmentasi Kondisi_200 m'!CF5</f>
        <v>Payung - Air Bara</v>
      </c>
      <c r="C29" s="10">
        <f>'[25]Input Segmentasi Kondisi_200 m'!CG5</f>
        <v>29000</v>
      </c>
      <c r="D29" s="11">
        <v>29000</v>
      </c>
      <c r="E29" s="21">
        <f>'[25]Input Segmentasi Kondisi_200 m'!CI5</f>
        <v>28400</v>
      </c>
      <c r="F29" s="21">
        <f>'[25]Input Segmentasi Kondisi_200 m'!CJ5</f>
        <v>600</v>
      </c>
      <c r="G29" s="21">
        <f>'[25]Input Segmentasi Kondisi_200 m'!CK5</f>
        <v>0</v>
      </c>
      <c r="H29" s="21">
        <f>'[25]Input Segmentasi Kondisi_200 m'!CL5</f>
        <v>0</v>
      </c>
      <c r="I29" s="19">
        <f t="shared" si="8"/>
        <v>0.97931034482758617</v>
      </c>
      <c r="J29" s="19">
        <f t="shared" si="9"/>
        <v>2.0689655172413793E-2</v>
      </c>
      <c r="K29" s="19">
        <f t="shared" si="10"/>
        <v>0</v>
      </c>
      <c r="L29" s="19">
        <f t="shared" si="11"/>
        <v>0</v>
      </c>
      <c r="M29" s="23">
        <f t="shared" si="12"/>
        <v>28400</v>
      </c>
      <c r="N29" s="23">
        <f t="shared" si="13"/>
        <v>600</v>
      </c>
      <c r="O29" s="23">
        <f t="shared" si="14"/>
        <v>0</v>
      </c>
      <c r="P29" s="23">
        <f t="shared" si="15"/>
        <v>0</v>
      </c>
      <c r="Q29" s="19">
        <f t="shared" si="16"/>
        <v>0.97931034482758617</v>
      </c>
      <c r="R29" s="19">
        <f t="shared" si="17"/>
        <v>2.0689655172413793E-2</v>
      </c>
      <c r="S29" s="19">
        <f t="shared" si="18"/>
        <v>0</v>
      </c>
      <c r="T29" s="19">
        <f t="shared" si="19"/>
        <v>0</v>
      </c>
      <c r="U29" s="12">
        <f t="shared" si="20"/>
        <v>3.3268904117612602E-2</v>
      </c>
      <c r="V29" s="12">
        <f t="shared" si="4"/>
        <v>7.0286417149885785E-4</v>
      </c>
      <c r="W29" s="12">
        <f t="shared" si="5"/>
        <v>0</v>
      </c>
      <c r="X29" s="12">
        <f t="shared" si="6"/>
        <v>0</v>
      </c>
      <c r="Y29" s="5">
        <f t="shared" si="21"/>
        <v>0</v>
      </c>
      <c r="Z29">
        <f t="shared" si="7"/>
        <v>0</v>
      </c>
      <c r="AB29" s="24">
        <f t="shared" si="0"/>
        <v>1</v>
      </c>
      <c r="AC29">
        <f>C29-'[2]PANJANG TOTAL'!C29</f>
        <v>0</v>
      </c>
    </row>
    <row r="30" spans="1:29" ht="16.5" customHeight="1" x14ac:dyDescent="0.25">
      <c r="A30" s="8" t="str">
        <f>'[26]Input Segmentasi Kondisi_200 m'!CE5</f>
        <v>014.2</v>
      </c>
      <c r="B30" s="4" t="str">
        <f>'[26]Input Segmentasi Kondisi_200 m'!CF5</f>
        <v>Payung -Bedengung</v>
      </c>
      <c r="C30" s="10">
        <f>'[26]Input Segmentasi Kondisi_200 m'!CG5</f>
        <v>13800</v>
      </c>
      <c r="D30" s="11">
        <v>13800</v>
      </c>
      <c r="E30" s="21">
        <f>'[26]Input Segmentasi Kondisi_200 m'!CI5</f>
        <v>13800</v>
      </c>
      <c r="F30" s="21">
        <f>'[26]Input Segmentasi Kondisi_200 m'!CJ5</f>
        <v>0</v>
      </c>
      <c r="G30" s="21">
        <f>'[26]Input Segmentasi Kondisi_200 m'!CK5</f>
        <v>0</v>
      </c>
      <c r="H30" s="21">
        <f>'[26]Input Segmentasi Kondisi_200 m'!CL5</f>
        <v>0</v>
      </c>
      <c r="I30" s="19">
        <f t="shared" si="8"/>
        <v>1</v>
      </c>
      <c r="J30" s="19">
        <f t="shared" si="9"/>
        <v>0</v>
      </c>
      <c r="K30" s="19">
        <f t="shared" si="10"/>
        <v>0</v>
      </c>
      <c r="L30" s="19">
        <f t="shared" si="11"/>
        <v>0</v>
      </c>
      <c r="M30" s="23">
        <f t="shared" si="12"/>
        <v>13800</v>
      </c>
      <c r="N30" s="23">
        <f t="shared" si="13"/>
        <v>0</v>
      </c>
      <c r="O30" s="23">
        <f t="shared" si="14"/>
        <v>0</v>
      </c>
      <c r="P30" s="23">
        <f t="shared" si="15"/>
        <v>0</v>
      </c>
      <c r="Q30" s="19">
        <f t="shared" si="16"/>
        <v>1</v>
      </c>
      <c r="R30" s="19">
        <f t="shared" si="17"/>
        <v>0</v>
      </c>
      <c r="S30" s="19">
        <f t="shared" si="18"/>
        <v>0</v>
      </c>
      <c r="T30" s="19">
        <f t="shared" si="19"/>
        <v>0</v>
      </c>
      <c r="U30" s="12">
        <f t="shared" si="20"/>
        <v>1.6165875944473732E-2</v>
      </c>
      <c r="V30" s="12">
        <f t="shared" si="4"/>
        <v>0</v>
      </c>
      <c r="W30" s="12">
        <f t="shared" si="5"/>
        <v>0</v>
      </c>
      <c r="X30" s="12">
        <f t="shared" si="6"/>
        <v>0</v>
      </c>
      <c r="Y30" s="5">
        <f t="shared" si="21"/>
        <v>0</v>
      </c>
      <c r="Z30">
        <f t="shared" si="7"/>
        <v>0</v>
      </c>
      <c r="AB30" s="24">
        <f t="shared" si="0"/>
        <v>1</v>
      </c>
      <c r="AC30">
        <f>C30-'[2]PANJANG TOTAL'!C30</f>
        <v>0</v>
      </c>
    </row>
    <row r="31" spans="1:29" ht="16.5" customHeight="1" x14ac:dyDescent="0.25">
      <c r="A31" s="8" t="str">
        <f>'[27]Input Segmentasi Kondisi_200 m'!CE5</f>
        <v>014.3</v>
      </c>
      <c r="B31" s="4" t="str">
        <f>'[27]Input Segmentasi Kondisi_200 m'!CF5</f>
        <v>Air Gegas - Bedengung</v>
      </c>
      <c r="C31" s="10">
        <f>'[27]Input Segmentasi Kondisi_200 m'!CG5</f>
        <v>24500</v>
      </c>
      <c r="D31" s="11">
        <v>24400</v>
      </c>
      <c r="E31" s="21">
        <f>'[27]Input Segmentasi Kondisi_200 m'!CI5</f>
        <v>24500</v>
      </c>
      <c r="F31" s="21">
        <f>'[27]Input Segmentasi Kondisi_200 m'!CJ5</f>
        <v>0</v>
      </c>
      <c r="G31" s="21">
        <f>'[27]Input Segmentasi Kondisi_200 m'!CK5</f>
        <v>0</v>
      </c>
      <c r="H31" s="21">
        <f>'[27]Input Segmentasi Kondisi_200 m'!CL5</f>
        <v>0</v>
      </c>
      <c r="I31" s="19">
        <f t="shared" si="8"/>
        <v>1</v>
      </c>
      <c r="J31" s="19">
        <f t="shared" si="9"/>
        <v>0</v>
      </c>
      <c r="K31" s="19">
        <f t="shared" si="10"/>
        <v>0</v>
      </c>
      <c r="L31" s="19">
        <f t="shared" si="11"/>
        <v>0</v>
      </c>
      <c r="M31" s="23">
        <f>E31-100</f>
        <v>24400</v>
      </c>
      <c r="N31" s="23">
        <f t="shared" si="13"/>
        <v>0</v>
      </c>
      <c r="O31" s="23">
        <f t="shared" si="14"/>
        <v>0</v>
      </c>
      <c r="P31" s="23">
        <f t="shared" si="15"/>
        <v>0</v>
      </c>
      <c r="Q31" s="19">
        <f t="shared" si="16"/>
        <v>1</v>
      </c>
      <c r="R31" s="19">
        <f t="shared" si="17"/>
        <v>0</v>
      </c>
      <c r="S31" s="19">
        <f t="shared" si="18"/>
        <v>0</v>
      </c>
      <c r="T31" s="19">
        <f t="shared" si="19"/>
        <v>0</v>
      </c>
      <c r="U31" s="12">
        <f t="shared" si="20"/>
        <v>2.8700287002870029E-2</v>
      </c>
      <c r="V31" s="12">
        <f t="shared" si="4"/>
        <v>0</v>
      </c>
      <c r="W31" s="12">
        <f t="shared" si="5"/>
        <v>0</v>
      </c>
      <c r="X31" s="12">
        <f t="shared" si="6"/>
        <v>0</v>
      </c>
      <c r="Y31" s="5">
        <f t="shared" si="21"/>
        <v>0</v>
      </c>
      <c r="Z31">
        <f t="shared" si="7"/>
        <v>0</v>
      </c>
      <c r="AB31" s="24">
        <f t="shared" si="0"/>
        <v>1</v>
      </c>
      <c r="AC31">
        <f>C31-'[2]PANJANG TOTAL'!C31</f>
        <v>0</v>
      </c>
    </row>
    <row r="32" spans="1:29" ht="16.5" customHeight="1" x14ac:dyDescent="0.25">
      <c r="A32" s="8" t="str">
        <f>'[28]Input Segmentasi Kondisi_200 m'!CE5</f>
        <v>014.4</v>
      </c>
      <c r="B32" s="4" t="str">
        <f>'[28]Input Segmentasi Kondisi_200 m'!CF5</f>
        <v>Bedengung - Batu Betumpang</v>
      </c>
      <c r="C32" s="10">
        <f>'[28]Input Segmentasi Kondisi_200 m'!CG5</f>
        <v>22200</v>
      </c>
      <c r="D32" s="11">
        <v>22050</v>
      </c>
      <c r="E32" s="21">
        <f>'[28]Input Segmentasi Kondisi_200 m'!CI5</f>
        <v>22200</v>
      </c>
      <c r="F32" s="21">
        <f>'[28]Input Segmentasi Kondisi_200 m'!CJ5</f>
        <v>0</v>
      </c>
      <c r="G32" s="21">
        <f>'[28]Input Segmentasi Kondisi_200 m'!CK5</f>
        <v>0</v>
      </c>
      <c r="H32" s="21">
        <f>'[28]Input Segmentasi Kondisi_200 m'!CL5</f>
        <v>0</v>
      </c>
      <c r="I32" s="19">
        <f t="shared" si="8"/>
        <v>1</v>
      </c>
      <c r="J32" s="19">
        <f t="shared" si="9"/>
        <v>0</v>
      </c>
      <c r="K32" s="19">
        <f t="shared" si="10"/>
        <v>0</v>
      </c>
      <c r="L32" s="19">
        <f t="shared" si="11"/>
        <v>0</v>
      </c>
      <c r="M32" s="23">
        <f>E32-150</f>
        <v>22050</v>
      </c>
      <c r="N32" s="23">
        <f t="shared" si="13"/>
        <v>0</v>
      </c>
      <c r="O32" s="23">
        <f t="shared" si="14"/>
        <v>0</v>
      </c>
      <c r="P32" s="23">
        <f t="shared" si="15"/>
        <v>0</v>
      </c>
      <c r="Q32" s="19">
        <f t="shared" si="16"/>
        <v>1</v>
      </c>
      <c r="R32" s="19">
        <f t="shared" si="17"/>
        <v>0</v>
      </c>
      <c r="S32" s="19">
        <f t="shared" si="18"/>
        <v>0</v>
      </c>
      <c r="T32" s="19">
        <f t="shared" si="19"/>
        <v>0</v>
      </c>
      <c r="U32" s="12">
        <f t="shared" si="20"/>
        <v>2.600597434545774E-2</v>
      </c>
      <c r="V32" s="12">
        <f t="shared" si="4"/>
        <v>0</v>
      </c>
      <c r="W32" s="12">
        <f t="shared" si="5"/>
        <v>0</v>
      </c>
      <c r="X32" s="12">
        <f t="shared" si="6"/>
        <v>0</v>
      </c>
      <c r="Y32" s="5">
        <f t="shared" si="21"/>
        <v>0</v>
      </c>
      <c r="Z32">
        <f t="shared" si="7"/>
        <v>0</v>
      </c>
      <c r="AB32" s="24">
        <f t="shared" si="0"/>
        <v>1</v>
      </c>
      <c r="AC32">
        <f>C32-'[2]PANJANG TOTAL'!C32</f>
        <v>0</v>
      </c>
    </row>
    <row r="33" spans="1:29" ht="16.5" customHeight="1" x14ac:dyDescent="0.25">
      <c r="A33" s="8" t="str">
        <f>'[29]Input Segmentasi Kondisi_200 m'!CE5</f>
        <v>018.1K</v>
      </c>
      <c r="B33" s="4" t="str">
        <f>'[29]Input Segmentasi Kondisi_200 m'!CF5</f>
        <v>Gatot Subroto ( Tg.Pandan )</v>
      </c>
      <c r="C33" s="10">
        <f>'[29]Input Segmentasi Kondisi_200 m'!CG5</f>
        <v>2500</v>
      </c>
      <c r="D33" s="11">
        <v>2500</v>
      </c>
      <c r="E33" s="21">
        <f>'[29]Input Segmentasi Kondisi_200 m'!CI5</f>
        <v>1200</v>
      </c>
      <c r="F33" s="21">
        <f>'[29]Input Segmentasi Kondisi_200 m'!CJ5</f>
        <v>1300</v>
      </c>
      <c r="G33" s="21">
        <f>'[29]Input Segmentasi Kondisi_200 m'!CK5</f>
        <v>0</v>
      </c>
      <c r="H33" s="21">
        <f>'[29]Input Segmentasi Kondisi_200 m'!CL5</f>
        <v>0</v>
      </c>
      <c r="I33" s="19">
        <f t="shared" si="8"/>
        <v>0.48</v>
      </c>
      <c r="J33" s="19">
        <f t="shared" si="9"/>
        <v>0.52</v>
      </c>
      <c r="K33" s="19">
        <f t="shared" si="10"/>
        <v>0</v>
      </c>
      <c r="L33" s="19">
        <f t="shared" si="11"/>
        <v>0</v>
      </c>
      <c r="M33" s="23">
        <f t="shared" si="12"/>
        <v>1200</v>
      </c>
      <c r="N33" s="23">
        <f t="shared" si="13"/>
        <v>1300</v>
      </c>
      <c r="O33" s="23">
        <f t="shared" si="14"/>
        <v>0</v>
      </c>
      <c r="P33" s="23">
        <f t="shared" si="15"/>
        <v>0</v>
      </c>
      <c r="Q33" s="19">
        <f t="shared" si="16"/>
        <v>0.48</v>
      </c>
      <c r="R33" s="19">
        <f t="shared" si="17"/>
        <v>0.52</v>
      </c>
      <c r="S33" s="19">
        <f t="shared" si="18"/>
        <v>0</v>
      </c>
      <c r="T33" s="19">
        <f t="shared" si="19"/>
        <v>0</v>
      </c>
      <c r="U33" s="12">
        <f t="shared" si="20"/>
        <v>1.4057283429977157E-3</v>
      </c>
      <c r="V33" s="12">
        <f t="shared" si="4"/>
        <v>1.5228723715808587E-3</v>
      </c>
      <c r="W33" s="12">
        <f t="shared" si="5"/>
        <v>0</v>
      </c>
      <c r="X33" s="12">
        <f t="shared" si="6"/>
        <v>0</v>
      </c>
      <c r="Y33" s="5">
        <f t="shared" si="21"/>
        <v>0</v>
      </c>
      <c r="Z33">
        <f t="shared" si="7"/>
        <v>0</v>
      </c>
      <c r="AB33" s="24">
        <f t="shared" si="0"/>
        <v>1</v>
      </c>
      <c r="AC33">
        <f>C33-'[2]PANJANG TOTAL'!C33</f>
        <v>0</v>
      </c>
    </row>
    <row r="34" spans="1:29" ht="16.5" customHeight="1" x14ac:dyDescent="0.25">
      <c r="A34" s="8" t="str">
        <f>'[30]Input Segmentasi Kondisi_200 m'!CE5</f>
        <v>018.2K</v>
      </c>
      <c r="B34" s="4" t="str">
        <f>'[30]Input Segmentasi Kondisi_200 m'!CF5</f>
        <v>Diponegoro ( Tg.Pandan )</v>
      </c>
      <c r="C34" s="10">
        <f>'[30]Input Segmentasi Kondisi_200 m'!CG5</f>
        <v>1040</v>
      </c>
      <c r="D34" s="11">
        <v>1040</v>
      </c>
      <c r="E34" s="21">
        <f>'[30]Input Segmentasi Kondisi_200 m'!CI5</f>
        <v>0</v>
      </c>
      <c r="F34" s="21">
        <f>'[30]Input Segmentasi Kondisi_200 m'!CJ5</f>
        <v>600</v>
      </c>
      <c r="G34" s="21">
        <f>'[30]Input Segmentasi Kondisi_200 m'!CK5</f>
        <v>440</v>
      </c>
      <c r="H34" s="21">
        <f>'[30]Input Segmentasi Kondisi_200 m'!CL5</f>
        <v>0</v>
      </c>
      <c r="I34" s="19">
        <f t="shared" si="8"/>
        <v>0</v>
      </c>
      <c r="J34" s="19">
        <f t="shared" si="9"/>
        <v>0.57692307692307687</v>
      </c>
      <c r="K34" s="19">
        <f t="shared" si="10"/>
        <v>0.42307692307692307</v>
      </c>
      <c r="L34" s="19">
        <f t="shared" si="11"/>
        <v>0</v>
      </c>
      <c r="M34" s="23">
        <f t="shared" si="12"/>
        <v>0</v>
      </c>
      <c r="N34" s="23">
        <f t="shared" si="13"/>
        <v>600</v>
      </c>
      <c r="O34" s="23">
        <f t="shared" si="14"/>
        <v>440</v>
      </c>
      <c r="P34" s="23">
        <f t="shared" si="15"/>
        <v>0</v>
      </c>
      <c r="Q34" s="19">
        <f t="shared" si="16"/>
        <v>0</v>
      </c>
      <c r="R34" s="19">
        <f t="shared" si="17"/>
        <v>0.57692307692307687</v>
      </c>
      <c r="S34" s="19">
        <f t="shared" si="18"/>
        <v>0.42307692307692307</v>
      </c>
      <c r="T34" s="19">
        <f t="shared" si="19"/>
        <v>0</v>
      </c>
      <c r="U34" s="12">
        <f t="shared" si="20"/>
        <v>0</v>
      </c>
      <c r="V34" s="12">
        <f t="shared" si="4"/>
        <v>7.0286417149885785E-4</v>
      </c>
      <c r="W34" s="12">
        <f t="shared" si="5"/>
        <v>5.1543372576582909E-4</v>
      </c>
      <c r="X34" s="12">
        <f t="shared" si="6"/>
        <v>0</v>
      </c>
      <c r="Y34" s="5">
        <f t="shared" si="21"/>
        <v>0</v>
      </c>
      <c r="Z34">
        <f t="shared" si="7"/>
        <v>0</v>
      </c>
      <c r="AB34" s="24">
        <f t="shared" si="0"/>
        <v>1</v>
      </c>
      <c r="AC34">
        <f>C34-'[2]PANJANG TOTAL'!C34</f>
        <v>0</v>
      </c>
    </row>
    <row r="35" spans="1:29" ht="16.5" customHeight="1" x14ac:dyDescent="0.25">
      <c r="A35" s="8" t="str">
        <f>'[31]Input Segmentasi Kondisi_200 m'!CE5</f>
        <v>018.3K</v>
      </c>
      <c r="B35" s="4" t="str">
        <f>'[31]Input Segmentasi Kondisi_200 m'!CF5</f>
        <v>Dahlan (Tg. Pandan)</v>
      </c>
      <c r="C35" s="10">
        <f>'[31]Input Segmentasi Kondisi_200 m'!CG5</f>
        <v>1180</v>
      </c>
      <c r="D35" s="11">
        <v>1180</v>
      </c>
      <c r="E35" s="21">
        <f>'[31]Input Segmentasi Kondisi_200 m'!CI5</f>
        <v>0</v>
      </c>
      <c r="F35" s="21">
        <f>'[31]Input Segmentasi Kondisi_200 m'!CJ5</f>
        <v>980</v>
      </c>
      <c r="G35" s="21">
        <f>'[31]Input Segmentasi Kondisi_200 m'!CK5</f>
        <v>200</v>
      </c>
      <c r="H35" s="21">
        <f>'[31]Input Segmentasi Kondisi_200 m'!CL5</f>
        <v>0</v>
      </c>
      <c r="I35" s="19">
        <f t="shared" si="8"/>
        <v>0</v>
      </c>
      <c r="J35" s="19">
        <f t="shared" si="9"/>
        <v>0.83050847457627119</v>
      </c>
      <c r="K35" s="19">
        <f t="shared" si="10"/>
        <v>0.16949152542372881</v>
      </c>
      <c r="L35" s="19">
        <f t="shared" si="11"/>
        <v>0</v>
      </c>
      <c r="M35" s="23">
        <f t="shared" si="12"/>
        <v>0</v>
      </c>
      <c r="N35" s="23">
        <f t="shared" si="13"/>
        <v>980</v>
      </c>
      <c r="O35" s="23">
        <f t="shared" si="14"/>
        <v>200</v>
      </c>
      <c r="P35" s="23">
        <f t="shared" si="15"/>
        <v>0</v>
      </c>
      <c r="Q35" s="19">
        <f t="shared" si="16"/>
        <v>0</v>
      </c>
      <c r="R35" s="19">
        <f t="shared" si="17"/>
        <v>0.83050847457627119</v>
      </c>
      <c r="S35" s="19">
        <f t="shared" si="18"/>
        <v>0.16949152542372881</v>
      </c>
      <c r="T35" s="19">
        <f t="shared" si="19"/>
        <v>0</v>
      </c>
      <c r="U35" s="12">
        <f t="shared" si="20"/>
        <v>0</v>
      </c>
      <c r="V35" s="12">
        <f t="shared" si="4"/>
        <v>1.1480114801148012E-3</v>
      </c>
      <c r="W35" s="12">
        <f t="shared" si="5"/>
        <v>2.3428805716628595E-4</v>
      </c>
      <c r="X35" s="12">
        <f t="shared" si="6"/>
        <v>0</v>
      </c>
      <c r="Y35" s="5">
        <f t="shared" si="21"/>
        <v>0</v>
      </c>
      <c r="Z35">
        <f t="shared" si="7"/>
        <v>0</v>
      </c>
      <c r="AB35" s="24">
        <f t="shared" si="0"/>
        <v>1</v>
      </c>
      <c r="AC35">
        <f>C35-'[2]PANJANG TOTAL'!C35</f>
        <v>0</v>
      </c>
    </row>
    <row r="36" spans="1:29" ht="16.5" customHeight="1" x14ac:dyDescent="0.25">
      <c r="A36" s="8" t="str">
        <f>'[32]Input Segmentasi Kondisi_200 m'!CE5</f>
        <v>018.4K</v>
      </c>
      <c r="B36" s="4" t="str">
        <f>'[32]Input Segmentasi Kondisi_200 m'!CF5</f>
        <v>Basuki Rahmat (Tg. Pandan)</v>
      </c>
      <c r="C36" s="10">
        <f>'[32]Input Segmentasi Kondisi_200 m'!CG5</f>
        <v>960</v>
      </c>
      <c r="D36" s="11">
        <v>960</v>
      </c>
      <c r="E36" s="21">
        <f>'[32]Input Segmentasi Kondisi_200 m'!CI5</f>
        <v>0</v>
      </c>
      <c r="F36" s="21">
        <f>'[32]Input Segmentasi Kondisi_200 m'!CJ5</f>
        <v>560</v>
      </c>
      <c r="G36" s="21">
        <f>'[32]Input Segmentasi Kondisi_200 m'!CK5</f>
        <v>0</v>
      </c>
      <c r="H36" s="21">
        <f>'[32]Input Segmentasi Kondisi_200 m'!CL5</f>
        <v>400</v>
      </c>
      <c r="I36" s="19">
        <f t="shared" si="8"/>
        <v>0</v>
      </c>
      <c r="J36" s="19">
        <f t="shared" si="9"/>
        <v>0.58333333333333337</v>
      </c>
      <c r="K36" s="19">
        <f t="shared" si="10"/>
        <v>0</v>
      </c>
      <c r="L36" s="19">
        <f t="shared" si="11"/>
        <v>0.41666666666666669</v>
      </c>
      <c r="M36" s="23">
        <f t="shared" si="12"/>
        <v>0</v>
      </c>
      <c r="N36" s="23">
        <f t="shared" si="13"/>
        <v>560</v>
      </c>
      <c r="O36" s="23">
        <f t="shared" si="14"/>
        <v>0</v>
      </c>
      <c r="P36" s="23">
        <f t="shared" si="15"/>
        <v>400</v>
      </c>
      <c r="Q36" s="19">
        <f t="shared" si="16"/>
        <v>0</v>
      </c>
      <c r="R36" s="19">
        <f t="shared" si="17"/>
        <v>0.58333333333333337</v>
      </c>
      <c r="S36" s="19">
        <f t="shared" si="18"/>
        <v>0</v>
      </c>
      <c r="T36" s="19">
        <f t="shared" si="19"/>
        <v>0.41666666666666669</v>
      </c>
      <c r="U36" s="12">
        <f t="shared" ref="U36" si="22">E36/$C$86</f>
        <v>0</v>
      </c>
      <c r="V36" s="12">
        <f t="shared" ref="V36" si="23">F36/$C$86</f>
        <v>6.5600656006560066E-4</v>
      </c>
      <c r="W36" s="12">
        <f t="shared" ref="W36" si="24">G36/$C$86</f>
        <v>0</v>
      </c>
      <c r="X36" s="12">
        <f t="shared" ref="X36" si="25">H36/$C$86</f>
        <v>4.685761143325719E-4</v>
      </c>
      <c r="Y36" s="5">
        <f t="shared" si="21"/>
        <v>0</v>
      </c>
      <c r="Z36">
        <f t="shared" si="7"/>
        <v>0</v>
      </c>
      <c r="AB36" s="24">
        <f t="shared" si="0"/>
        <v>1</v>
      </c>
      <c r="AC36">
        <f>C36-'[2]PANJANG TOTAL'!C36</f>
        <v>0</v>
      </c>
    </row>
    <row r="37" spans="1:29" ht="16.5" customHeight="1" x14ac:dyDescent="0.25">
      <c r="A37" s="8" t="str">
        <f>'[33]Input Segmentasi Kondisi_200 m'!CE5</f>
        <v>018.5K</v>
      </c>
      <c r="B37" s="4" t="str">
        <f>'[33]Input Segmentasi Kondisi_200 m'!CF5</f>
        <v>Sriwijaya  ( Tg. Pandan )</v>
      </c>
      <c r="C37" s="10">
        <f>'[33]Input Segmentasi Kondisi_200 m'!CG5</f>
        <v>1390</v>
      </c>
      <c r="D37" s="11">
        <v>1390</v>
      </c>
      <c r="E37" s="21">
        <f>'[33]Input Segmentasi Kondisi_200 m'!CI5</f>
        <v>1190</v>
      </c>
      <c r="F37" s="21">
        <f>'[33]Input Segmentasi Kondisi_200 m'!CJ5</f>
        <v>200</v>
      </c>
      <c r="G37" s="21">
        <f>'[33]Input Segmentasi Kondisi_200 m'!CK5</f>
        <v>0</v>
      </c>
      <c r="H37" s="21">
        <f>'[33]Input Segmentasi Kondisi_200 m'!CL5</f>
        <v>0</v>
      </c>
      <c r="I37" s="19">
        <f t="shared" si="8"/>
        <v>0.85611510791366907</v>
      </c>
      <c r="J37" s="19">
        <f t="shared" si="9"/>
        <v>0.14388489208633093</v>
      </c>
      <c r="K37" s="19">
        <f t="shared" si="10"/>
        <v>0</v>
      </c>
      <c r="L37" s="19">
        <f t="shared" si="11"/>
        <v>0</v>
      </c>
      <c r="M37" s="23">
        <f t="shared" si="12"/>
        <v>1190</v>
      </c>
      <c r="N37" s="23">
        <f t="shared" si="13"/>
        <v>200</v>
      </c>
      <c r="O37" s="23">
        <f t="shared" si="14"/>
        <v>0</v>
      </c>
      <c r="P37" s="23">
        <f t="shared" si="15"/>
        <v>0</v>
      </c>
      <c r="Q37" s="19">
        <f t="shared" si="16"/>
        <v>0.85611510791366907</v>
      </c>
      <c r="R37" s="19">
        <f t="shared" si="17"/>
        <v>0.14388489208633093</v>
      </c>
      <c r="S37" s="19">
        <f t="shared" si="18"/>
        <v>0</v>
      </c>
      <c r="T37" s="19">
        <f t="shared" si="19"/>
        <v>0</v>
      </c>
      <c r="U37" s="12">
        <f t="shared" ref="U37:U73" si="26">E37/$C$86</f>
        <v>1.3940139401394014E-3</v>
      </c>
      <c r="V37" s="12">
        <f t="shared" ref="V37:V74" si="27">F37/$C$86</f>
        <v>2.3428805716628595E-4</v>
      </c>
      <c r="W37" s="12">
        <f t="shared" ref="W37:W74" si="28">G37/$C$86</f>
        <v>0</v>
      </c>
      <c r="X37" s="12">
        <f t="shared" ref="X37:X74" si="29">H37/$C$86</f>
        <v>0</v>
      </c>
      <c r="Y37" s="5">
        <f t="shared" si="21"/>
        <v>0</v>
      </c>
      <c r="Z37">
        <f t="shared" si="7"/>
        <v>0</v>
      </c>
      <c r="AB37" s="24">
        <f t="shared" si="0"/>
        <v>1</v>
      </c>
      <c r="AC37">
        <f>C37-'[2]PANJANG TOTAL'!C37</f>
        <v>0</v>
      </c>
    </row>
    <row r="38" spans="1:29" ht="16.5" customHeight="1" x14ac:dyDescent="0.25">
      <c r="A38" s="8" t="str">
        <f>'[34]Input Segmentasi Kondisi_200 m'!CE5</f>
        <v>018.6K</v>
      </c>
      <c r="B38" s="4" t="str">
        <f>'[34]Input Segmentasi Kondisi_200 m'!CF5</f>
        <v>Sijuk ( Tg.Pandan )</v>
      </c>
      <c r="C38" s="10">
        <f>'[34]Input Segmentasi Kondisi_200 m'!CG5</f>
        <v>2440</v>
      </c>
      <c r="D38" s="11">
        <v>2440</v>
      </c>
      <c r="E38" s="21">
        <f>'[34]Input Segmentasi Kondisi_200 m'!CI5</f>
        <v>2000</v>
      </c>
      <c r="F38" s="21">
        <f>'[34]Input Segmentasi Kondisi_200 m'!CJ5</f>
        <v>440</v>
      </c>
      <c r="G38" s="21">
        <f>'[34]Input Segmentasi Kondisi_200 m'!CK5</f>
        <v>0</v>
      </c>
      <c r="H38" s="21">
        <f>'[34]Input Segmentasi Kondisi_200 m'!CL5</f>
        <v>0</v>
      </c>
      <c r="I38" s="19">
        <f t="shared" si="8"/>
        <v>0.81967213114754101</v>
      </c>
      <c r="J38" s="19">
        <f t="shared" si="9"/>
        <v>0.18032786885245902</v>
      </c>
      <c r="K38" s="19">
        <f t="shared" si="10"/>
        <v>0</v>
      </c>
      <c r="L38" s="19">
        <f t="shared" si="11"/>
        <v>0</v>
      </c>
      <c r="M38" s="23">
        <f t="shared" si="12"/>
        <v>2000</v>
      </c>
      <c r="N38" s="23">
        <f t="shared" si="13"/>
        <v>440</v>
      </c>
      <c r="O38" s="23">
        <f t="shared" si="14"/>
        <v>0</v>
      </c>
      <c r="P38" s="23">
        <f t="shared" si="15"/>
        <v>0</v>
      </c>
      <c r="Q38" s="19">
        <f t="shared" si="16"/>
        <v>0.81967213114754101</v>
      </c>
      <c r="R38" s="19">
        <f t="shared" si="17"/>
        <v>0.18032786885245902</v>
      </c>
      <c r="S38" s="19">
        <f t="shared" si="18"/>
        <v>0</v>
      </c>
      <c r="T38" s="19">
        <f t="shared" si="19"/>
        <v>0</v>
      </c>
      <c r="U38" s="12">
        <f t="shared" si="26"/>
        <v>2.3428805716628593E-3</v>
      </c>
      <c r="V38" s="12">
        <f t="shared" si="27"/>
        <v>5.1543372576582909E-4</v>
      </c>
      <c r="W38" s="12">
        <f t="shared" si="28"/>
        <v>0</v>
      </c>
      <c r="X38" s="12">
        <f t="shared" si="29"/>
        <v>0</v>
      </c>
      <c r="Y38" s="5">
        <f t="shared" si="21"/>
        <v>0</v>
      </c>
      <c r="Z38">
        <f t="shared" si="7"/>
        <v>0</v>
      </c>
      <c r="AB38" s="24">
        <f t="shared" si="0"/>
        <v>1</v>
      </c>
      <c r="AC38">
        <f>C38-'[2]PANJANG TOTAL'!C38</f>
        <v>0</v>
      </c>
    </row>
    <row r="39" spans="1:29" ht="16.5" customHeight="1" x14ac:dyDescent="0.25">
      <c r="A39" s="8" t="str">
        <f>'[35]Input Segmentasi Kondisi_200 m'!CE5</f>
        <v>018.7</v>
      </c>
      <c r="B39" s="4" t="str">
        <f>'[35]Input Segmentasi Kondisi_200 m'!CF5</f>
        <v>Junction - Membalong</v>
      </c>
      <c r="C39" s="10">
        <f>'[35]Input Segmentasi Kondisi_200 m'!CG5</f>
        <v>47300</v>
      </c>
      <c r="D39" s="11">
        <v>47040</v>
      </c>
      <c r="E39" s="21">
        <f>'[35]Input Segmentasi Kondisi_200 m'!CI5</f>
        <v>36700</v>
      </c>
      <c r="F39" s="21">
        <f>'[35]Input Segmentasi Kondisi_200 m'!CJ5</f>
        <v>4200</v>
      </c>
      <c r="G39" s="21">
        <f>'[35]Input Segmentasi Kondisi_200 m'!CK5</f>
        <v>1200</v>
      </c>
      <c r="H39" s="21">
        <f>'[35]Input Segmentasi Kondisi_200 m'!CL5</f>
        <v>5200</v>
      </c>
      <c r="I39" s="19">
        <f t="shared" si="8"/>
        <v>0.77589852008456661</v>
      </c>
      <c r="J39" s="19">
        <f t="shared" si="9"/>
        <v>8.8794926004228336E-2</v>
      </c>
      <c r="K39" s="19">
        <f t="shared" si="10"/>
        <v>2.5369978858350951E-2</v>
      </c>
      <c r="L39" s="19">
        <f t="shared" si="11"/>
        <v>0.10993657505285412</v>
      </c>
      <c r="M39" s="23">
        <f>E39-260</f>
        <v>36440</v>
      </c>
      <c r="N39" s="23">
        <f t="shared" si="13"/>
        <v>4200</v>
      </c>
      <c r="O39" s="23">
        <f t="shared" si="14"/>
        <v>1200</v>
      </c>
      <c r="P39" s="23">
        <f t="shared" si="15"/>
        <v>5200</v>
      </c>
      <c r="Q39" s="19">
        <f t="shared" si="16"/>
        <v>0.77465986394557829</v>
      </c>
      <c r="R39" s="19">
        <f t="shared" si="17"/>
        <v>8.9285714285714288E-2</v>
      </c>
      <c r="S39" s="19">
        <f t="shared" si="18"/>
        <v>2.5510204081632654E-2</v>
      </c>
      <c r="T39" s="19">
        <f t="shared" si="19"/>
        <v>0.11054421768707483</v>
      </c>
      <c r="U39" s="12">
        <f t="shared" si="26"/>
        <v>4.2991858490013468E-2</v>
      </c>
      <c r="V39" s="12">
        <f t="shared" si="27"/>
        <v>4.9200492004920051E-3</v>
      </c>
      <c r="W39" s="12">
        <f t="shared" si="28"/>
        <v>1.4057283429977157E-3</v>
      </c>
      <c r="X39" s="12">
        <f t="shared" si="29"/>
        <v>6.0914894863234349E-3</v>
      </c>
      <c r="Y39" s="5">
        <f t="shared" si="21"/>
        <v>0</v>
      </c>
      <c r="Z39">
        <f t="shared" si="7"/>
        <v>0</v>
      </c>
      <c r="AB39" s="24">
        <f t="shared" si="0"/>
        <v>1</v>
      </c>
      <c r="AC39">
        <f>C39-'[2]PANJANG TOTAL'!C39</f>
        <v>0</v>
      </c>
    </row>
    <row r="40" spans="1:29" ht="16.5" customHeight="1" x14ac:dyDescent="0.25">
      <c r="A40" s="8" t="str">
        <f>'[36]Input Segmentasi Kondisi_200 m'!CE5</f>
        <v>018.8</v>
      </c>
      <c r="B40" s="4" t="str">
        <f>'[36]Input Segmentasi Kondisi_200 m'!CF5</f>
        <v>Bantan - Pelulusan</v>
      </c>
      <c r="C40" s="10">
        <f>'[36]Input Segmentasi Kondisi_200 m'!CG5</f>
        <v>11500</v>
      </c>
      <c r="D40" s="11">
        <v>11500</v>
      </c>
      <c r="E40" s="21">
        <f>'[36]Input Segmentasi Kondisi_200 m'!CI5</f>
        <v>4300</v>
      </c>
      <c r="F40" s="21">
        <f>'[36]Input Segmentasi Kondisi_200 m'!CJ5</f>
        <v>2400</v>
      </c>
      <c r="G40" s="21">
        <f>'[36]Input Segmentasi Kondisi_200 m'!CK5</f>
        <v>1400</v>
      </c>
      <c r="H40" s="21">
        <f>'[36]Input Segmentasi Kondisi_200 m'!CL5</f>
        <v>3400</v>
      </c>
      <c r="I40" s="19">
        <f t="shared" si="8"/>
        <v>0.37391304347826088</v>
      </c>
      <c r="J40" s="19">
        <f t="shared" si="9"/>
        <v>0.20869565217391303</v>
      </c>
      <c r="K40" s="19">
        <f t="shared" si="10"/>
        <v>0.12173913043478261</v>
      </c>
      <c r="L40" s="19">
        <f t="shared" si="11"/>
        <v>0.29565217391304349</v>
      </c>
      <c r="M40" s="23">
        <f t="shared" si="12"/>
        <v>4300</v>
      </c>
      <c r="N40" s="23">
        <f t="shared" si="13"/>
        <v>2400</v>
      </c>
      <c r="O40" s="23">
        <f t="shared" si="14"/>
        <v>1400</v>
      </c>
      <c r="P40" s="23">
        <f t="shared" si="15"/>
        <v>3400</v>
      </c>
      <c r="Q40" s="19">
        <f t="shared" si="16"/>
        <v>0.37391304347826088</v>
      </c>
      <c r="R40" s="19">
        <f t="shared" si="17"/>
        <v>0.20869565217391303</v>
      </c>
      <c r="S40" s="19">
        <f t="shared" si="18"/>
        <v>0.12173913043478261</v>
      </c>
      <c r="T40" s="19">
        <f t="shared" si="19"/>
        <v>0.29565217391304349</v>
      </c>
      <c r="U40" s="12">
        <f t="shared" si="26"/>
        <v>5.0371932290751483E-3</v>
      </c>
      <c r="V40" s="12">
        <f t="shared" si="27"/>
        <v>2.8114566859954314E-3</v>
      </c>
      <c r="W40" s="12">
        <f t="shared" si="28"/>
        <v>1.6400164001640015E-3</v>
      </c>
      <c r="X40" s="12">
        <f t="shared" si="29"/>
        <v>3.9828969718268608E-3</v>
      </c>
      <c r="Y40" s="5">
        <f t="shared" si="21"/>
        <v>0</v>
      </c>
      <c r="Z40">
        <f t="shared" si="7"/>
        <v>0</v>
      </c>
      <c r="AB40" s="24">
        <f t="shared" si="0"/>
        <v>1</v>
      </c>
      <c r="AC40">
        <f>C40-'[2]PANJANG TOTAL'!C40</f>
        <v>0</v>
      </c>
    </row>
    <row r="41" spans="1:29" ht="16.5" customHeight="1" x14ac:dyDescent="0.25">
      <c r="A41" s="8" t="str">
        <f>'[37]Input Segmentasi Kondisi_200 m'!CE5</f>
        <v>019.1</v>
      </c>
      <c r="B41" s="4" t="str">
        <f>'[37]Input Segmentasi Kondisi_200 m'!CF5</f>
        <v>Perawas - Buding</v>
      </c>
      <c r="C41" s="10">
        <f>'[37]Input Segmentasi Kondisi_200 m'!CG5</f>
        <v>30310</v>
      </c>
      <c r="D41" s="11">
        <v>30310</v>
      </c>
      <c r="E41" s="21">
        <f>'[37]Input Segmentasi Kondisi_200 m'!CI5</f>
        <v>2800</v>
      </c>
      <c r="F41" s="21">
        <f>'[37]Input Segmentasi Kondisi_200 m'!CJ5</f>
        <v>14110</v>
      </c>
      <c r="G41" s="21">
        <f>'[37]Input Segmentasi Kondisi_200 m'!CK5</f>
        <v>4600</v>
      </c>
      <c r="H41" s="21">
        <f>'[37]Input Segmentasi Kondisi_200 m'!CL5</f>
        <v>8800</v>
      </c>
      <c r="I41" s="19">
        <f t="shared" si="8"/>
        <v>9.237875288683603E-2</v>
      </c>
      <c r="J41" s="19">
        <f t="shared" si="9"/>
        <v>0.46552292972616299</v>
      </c>
      <c r="K41" s="19">
        <f t="shared" si="10"/>
        <v>0.15176509402837349</v>
      </c>
      <c r="L41" s="19">
        <f t="shared" si="11"/>
        <v>0.29033322335862749</v>
      </c>
      <c r="M41" s="23">
        <f t="shared" si="12"/>
        <v>2800</v>
      </c>
      <c r="N41" s="23">
        <f t="shared" si="13"/>
        <v>14110</v>
      </c>
      <c r="O41" s="23">
        <f t="shared" si="14"/>
        <v>4600</v>
      </c>
      <c r="P41" s="23">
        <f t="shared" si="15"/>
        <v>8800</v>
      </c>
      <c r="Q41" s="19">
        <f t="shared" si="16"/>
        <v>9.237875288683603E-2</v>
      </c>
      <c r="R41" s="19">
        <f t="shared" si="17"/>
        <v>0.46552292972616299</v>
      </c>
      <c r="S41" s="19">
        <f t="shared" si="18"/>
        <v>0.15176509402837349</v>
      </c>
      <c r="T41" s="19">
        <f t="shared" si="19"/>
        <v>0.29033322335862749</v>
      </c>
      <c r="U41" s="12">
        <f t="shared" si="26"/>
        <v>3.2800328003280031E-3</v>
      </c>
      <c r="V41" s="12">
        <f t="shared" si="27"/>
        <v>1.6529022433081474E-2</v>
      </c>
      <c r="W41" s="12">
        <f t="shared" si="28"/>
        <v>5.3886253148245772E-3</v>
      </c>
      <c r="X41" s="12">
        <f t="shared" si="29"/>
        <v>1.0308674515316581E-2</v>
      </c>
      <c r="Y41" s="5">
        <f t="shared" si="21"/>
        <v>0</v>
      </c>
      <c r="Z41">
        <f t="shared" si="7"/>
        <v>0</v>
      </c>
      <c r="AB41" s="24">
        <f t="shared" si="0"/>
        <v>1</v>
      </c>
      <c r="AC41">
        <f>C41-'[2]PANJANG TOTAL'!C41</f>
        <v>0</v>
      </c>
    </row>
    <row r="42" spans="1:29" ht="16.5" customHeight="1" x14ac:dyDescent="0.25">
      <c r="A42" s="8" t="str">
        <f>'[38]Input Segmentasi Kondisi_200 m'!CE5</f>
        <v>019.2</v>
      </c>
      <c r="B42" s="4" t="str">
        <f>'[38]Input Segmentasi Kondisi_200 m'!CF5</f>
        <v>Buding - Manggar</v>
      </c>
      <c r="C42" s="10">
        <f>'[38]Input Segmentasi Kondisi_200 m'!CG5</f>
        <v>43850</v>
      </c>
      <c r="D42" s="11">
        <v>43850</v>
      </c>
      <c r="E42" s="21">
        <f>'[38]Input Segmentasi Kondisi_200 m'!CI5</f>
        <v>9600</v>
      </c>
      <c r="F42" s="21">
        <f>'[38]Input Segmentasi Kondisi_200 m'!CJ5</f>
        <v>16400</v>
      </c>
      <c r="G42" s="21">
        <f>'[38]Input Segmentasi Kondisi_200 m'!CK5</f>
        <v>9600</v>
      </c>
      <c r="H42" s="21">
        <f>'[38]Input Segmentasi Kondisi_200 m'!CL5</f>
        <v>8250</v>
      </c>
      <c r="I42" s="19">
        <f t="shared" si="8"/>
        <v>0.21892816419612315</v>
      </c>
      <c r="J42" s="19">
        <f t="shared" si="9"/>
        <v>0.37400228050171036</v>
      </c>
      <c r="K42" s="19">
        <f t="shared" si="10"/>
        <v>0.21892816419612315</v>
      </c>
      <c r="L42" s="19">
        <f t="shared" si="11"/>
        <v>0.18814139110604333</v>
      </c>
      <c r="M42" s="23">
        <f t="shared" si="12"/>
        <v>9600</v>
      </c>
      <c r="N42" s="23">
        <f t="shared" si="13"/>
        <v>16400</v>
      </c>
      <c r="O42" s="23">
        <f t="shared" si="14"/>
        <v>9600</v>
      </c>
      <c r="P42" s="23">
        <f t="shared" si="15"/>
        <v>8250</v>
      </c>
      <c r="Q42" s="19">
        <f t="shared" si="16"/>
        <v>0.21892816419612315</v>
      </c>
      <c r="R42" s="19">
        <f t="shared" si="17"/>
        <v>0.37400228050171036</v>
      </c>
      <c r="S42" s="19">
        <f t="shared" si="18"/>
        <v>0.21892816419612315</v>
      </c>
      <c r="T42" s="19">
        <f t="shared" si="19"/>
        <v>0.18814139110604333</v>
      </c>
      <c r="U42" s="12">
        <f t="shared" si="26"/>
        <v>1.1245826743981726E-2</v>
      </c>
      <c r="V42" s="12">
        <f t="shared" si="27"/>
        <v>1.9211620687635447E-2</v>
      </c>
      <c r="W42" s="12">
        <f t="shared" si="28"/>
        <v>1.1245826743981726E-2</v>
      </c>
      <c r="X42" s="12">
        <f t="shared" si="29"/>
        <v>9.6643823581092948E-3</v>
      </c>
      <c r="Y42" s="5">
        <f t="shared" si="21"/>
        <v>0</v>
      </c>
      <c r="Z42">
        <f t="shared" si="7"/>
        <v>0</v>
      </c>
      <c r="AB42" s="24">
        <f t="shared" si="0"/>
        <v>1</v>
      </c>
      <c r="AC42">
        <f>C42-'[2]PANJANG TOTAL'!C42</f>
        <v>0</v>
      </c>
    </row>
    <row r="43" spans="1:29" ht="16.5" customHeight="1" x14ac:dyDescent="0.25">
      <c r="A43" s="8" t="str">
        <f>'[39]Input Segmentasi Kondisi_200 m'!CE5</f>
        <v>020.1</v>
      </c>
      <c r="B43" s="4" t="str">
        <f>'[39]Input Segmentasi Kondisi_200 m'!CF5</f>
        <v>Badau - Dendang</v>
      </c>
      <c r="C43" s="10">
        <f>'[39]Input Segmentasi Kondisi_200 m'!CG5</f>
        <v>35990</v>
      </c>
      <c r="D43" s="11">
        <v>35990</v>
      </c>
      <c r="E43" s="21">
        <f>'[39]Input Segmentasi Kondisi_200 m'!CI5</f>
        <v>4790</v>
      </c>
      <c r="F43" s="21">
        <f>'[39]Input Segmentasi Kondisi_200 m'!CJ5</f>
        <v>16400</v>
      </c>
      <c r="G43" s="21">
        <f>'[39]Input Segmentasi Kondisi_200 m'!CK5</f>
        <v>3800</v>
      </c>
      <c r="H43" s="21">
        <f>'[39]Input Segmentasi Kondisi_200 m'!CL5</f>
        <v>11000</v>
      </c>
      <c r="I43" s="19">
        <f t="shared" si="8"/>
        <v>0.13309252570158378</v>
      </c>
      <c r="J43" s="19">
        <f t="shared" si="9"/>
        <v>0.45568213392609058</v>
      </c>
      <c r="K43" s="19">
        <f t="shared" si="10"/>
        <v>0.10558488469019171</v>
      </c>
      <c r="L43" s="19">
        <f t="shared" si="11"/>
        <v>0.30564045568213394</v>
      </c>
      <c r="M43" s="23">
        <f t="shared" si="12"/>
        <v>4790</v>
      </c>
      <c r="N43" s="23">
        <f t="shared" si="13"/>
        <v>16400</v>
      </c>
      <c r="O43" s="23">
        <f t="shared" si="14"/>
        <v>3800</v>
      </c>
      <c r="P43" s="23">
        <f t="shared" si="15"/>
        <v>11000</v>
      </c>
      <c r="Q43" s="19">
        <f t="shared" si="16"/>
        <v>0.13309252570158378</v>
      </c>
      <c r="R43" s="19">
        <f t="shared" si="17"/>
        <v>0.45568213392609058</v>
      </c>
      <c r="S43" s="19">
        <f t="shared" si="18"/>
        <v>0.10558488469019171</v>
      </c>
      <c r="T43" s="19">
        <f t="shared" si="19"/>
        <v>0.30564045568213394</v>
      </c>
      <c r="U43" s="12">
        <f t="shared" si="26"/>
        <v>5.6111989691325481E-3</v>
      </c>
      <c r="V43" s="12">
        <f t="shared" si="27"/>
        <v>1.9211620687635447E-2</v>
      </c>
      <c r="W43" s="12">
        <f t="shared" si="28"/>
        <v>4.4514730861594329E-3</v>
      </c>
      <c r="X43" s="12">
        <f t="shared" si="29"/>
        <v>1.2885843144145728E-2</v>
      </c>
      <c r="Y43" s="5">
        <f t="shared" si="21"/>
        <v>0</v>
      </c>
      <c r="Z43">
        <f t="shared" si="7"/>
        <v>0</v>
      </c>
      <c r="AB43" s="24">
        <f t="shared" si="0"/>
        <v>1</v>
      </c>
      <c r="AC43">
        <f>C43-'[2]PANJANG TOTAL'!C43</f>
        <v>0</v>
      </c>
    </row>
    <row r="44" spans="1:29" ht="16.5" customHeight="1" x14ac:dyDescent="0.25">
      <c r="A44" s="8" t="str">
        <f>'[40]Input Segmentasi Kondisi_200 m'!CE5</f>
        <v>020.2</v>
      </c>
      <c r="B44" s="4" t="str">
        <f>'[40]Input Segmentasi Kondisi_200 m'!CF5</f>
        <v>Dendang - Gantung</v>
      </c>
      <c r="C44" s="10">
        <f>'[40]Input Segmentasi Kondisi_200 m'!CG5</f>
        <v>37300</v>
      </c>
      <c r="D44" s="11">
        <v>36960</v>
      </c>
      <c r="E44" s="21">
        <f>'[40]Input Segmentasi Kondisi_200 m'!CI5</f>
        <v>16700</v>
      </c>
      <c r="F44" s="21">
        <f>'[40]Input Segmentasi Kondisi_200 m'!CJ5</f>
        <v>11000</v>
      </c>
      <c r="G44" s="21">
        <f>'[40]Input Segmentasi Kondisi_200 m'!CK5</f>
        <v>3600</v>
      </c>
      <c r="H44" s="21">
        <f>'[40]Input Segmentasi Kondisi_200 m'!CL5</f>
        <v>6000</v>
      </c>
      <c r="I44" s="19">
        <f t="shared" si="8"/>
        <v>0.4477211796246649</v>
      </c>
      <c r="J44" s="19">
        <f t="shared" si="9"/>
        <v>0.29490616621983912</v>
      </c>
      <c r="K44" s="19">
        <f t="shared" si="10"/>
        <v>9.6514745308310987E-2</v>
      </c>
      <c r="L44" s="19">
        <f t="shared" si="11"/>
        <v>0.16085790884718498</v>
      </c>
      <c r="M44" s="23">
        <f>E44-440</f>
        <v>16260</v>
      </c>
      <c r="N44" s="23">
        <f t="shared" si="13"/>
        <v>11000</v>
      </c>
      <c r="O44" s="23">
        <f t="shared" si="14"/>
        <v>3600</v>
      </c>
      <c r="P44" s="23">
        <f t="shared" si="15"/>
        <v>6000</v>
      </c>
      <c r="Q44" s="19">
        <f t="shared" si="16"/>
        <v>0.43993506493506496</v>
      </c>
      <c r="R44" s="19">
        <f t="shared" si="17"/>
        <v>0.29761904761904762</v>
      </c>
      <c r="S44" s="19">
        <f t="shared" si="18"/>
        <v>9.7402597402597407E-2</v>
      </c>
      <c r="T44" s="19">
        <f t="shared" si="19"/>
        <v>0.16233766233766234</v>
      </c>
      <c r="U44" s="12">
        <f t="shared" si="26"/>
        <v>1.9563052773384878E-2</v>
      </c>
      <c r="V44" s="12">
        <f t="shared" si="27"/>
        <v>1.2885843144145728E-2</v>
      </c>
      <c r="W44" s="12">
        <f t="shared" si="28"/>
        <v>4.2171850289931473E-3</v>
      </c>
      <c r="X44" s="12">
        <f t="shared" si="29"/>
        <v>7.0286417149885783E-3</v>
      </c>
      <c r="Y44" s="5">
        <f t="shared" si="21"/>
        <v>100</v>
      </c>
      <c r="Z44">
        <f t="shared" si="7"/>
        <v>0</v>
      </c>
      <c r="AB44" s="24">
        <f t="shared" si="0"/>
        <v>1</v>
      </c>
      <c r="AC44">
        <f>C44-'[2]PANJANG TOTAL'!C44</f>
        <v>-100</v>
      </c>
    </row>
    <row r="45" spans="1:29" ht="16.5" customHeight="1" x14ac:dyDescent="0.25">
      <c r="A45" s="8" t="str">
        <f>'[41]Input Segmentasi Kondisi_200 m'!CE5</f>
        <v>020.3</v>
      </c>
      <c r="B45" s="4" t="str">
        <f>'[41]Input Segmentasi Kondisi_200 m'!CF5</f>
        <v>Sp.Renggiang - Gantung</v>
      </c>
      <c r="C45" s="10">
        <f>'[41]Input Segmentasi Kondisi_200 m'!CG5</f>
        <v>18100</v>
      </c>
      <c r="D45" s="11">
        <v>18100</v>
      </c>
      <c r="E45" s="21">
        <f>'[41]Input Segmentasi Kondisi_200 m'!CI5</f>
        <v>2900</v>
      </c>
      <c r="F45" s="21">
        <f>'[41]Input Segmentasi Kondisi_200 m'!CJ5</f>
        <v>10200</v>
      </c>
      <c r="G45" s="21">
        <f>'[41]Input Segmentasi Kondisi_200 m'!CK5</f>
        <v>1600</v>
      </c>
      <c r="H45" s="21">
        <f>'[41]Input Segmentasi Kondisi_200 m'!CL5</f>
        <v>3400</v>
      </c>
      <c r="I45" s="19">
        <f t="shared" si="8"/>
        <v>0.16022099447513813</v>
      </c>
      <c r="J45" s="19">
        <f t="shared" si="9"/>
        <v>0.56353591160220995</v>
      </c>
      <c r="K45" s="19">
        <f t="shared" si="10"/>
        <v>8.8397790055248615E-2</v>
      </c>
      <c r="L45" s="19">
        <f t="shared" si="11"/>
        <v>0.18784530386740331</v>
      </c>
      <c r="M45" s="23">
        <f t="shared" si="12"/>
        <v>2900</v>
      </c>
      <c r="N45" s="23">
        <f t="shared" si="13"/>
        <v>10200</v>
      </c>
      <c r="O45" s="23">
        <f t="shared" si="14"/>
        <v>1600</v>
      </c>
      <c r="P45" s="23">
        <f t="shared" si="15"/>
        <v>3400</v>
      </c>
      <c r="Q45" s="19">
        <f t="shared" si="16"/>
        <v>0.16022099447513813</v>
      </c>
      <c r="R45" s="19">
        <f t="shared" si="17"/>
        <v>0.56353591160220995</v>
      </c>
      <c r="S45" s="19">
        <f t="shared" si="18"/>
        <v>8.8397790055248615E-2</v>
      </c>
      <c r="T45" s="19">
        <f t="shared" si="19"/>
        <v>0.18784530386740331</v>
      </c>
      <c r="U45" s="12">
        <f t="shared" si="26"/>
        <v>3.3971768289111463E-3</v>
      </c>
      <c r="V45" s="12">
        <f t="shared" si="27"/>
        <v>1.1948690915480583E-2</v>
      </c>
      <c r="W45" s="12">
        <f t="shared" si="28"/>
        <v>1.8743044573302876E-3</v>
      </c>
      <c r="X45" s="12">
        <f t="shared" si="29"/>
        <v>3.9828969718268608E-3</v>
      </c>
      <c r="Y45" s="5">
        <f t="shared" si="21"/>
        <v>0</v>
      </c>
      <c r="Z45">
        <f t="shared" si="7"/>
        <v>0</v>
      </c>
      <c r="AB45" s="24">
        <f t="shared" si="0"/>
        <v>1</v>
      </c>
      <c r="AC45">
        <f>C45-'[2]PANJANG TOTAL'!C45</f>
        <v>0</v>
      </c>
    </row>
    <row r="46" spans="1:29" ht="16.5" customHeight="1" x14ac:dyDescent="0.25">
      <c r="A46" s="8" t="str">
        <f>'[42]Input Segmentasi Kondisi_200 m'!CE5</f>
        <v>020.4</v>
      </c>
      <c r="B46" s="4" t="str">
        <f>'[42]Input Segmentasi Kondisi_200 m'!CF5</f>
        <v>Gantung - Sp. Padang</v>
      </c>
      <c r="C46" s="10">
        <f>'[42]Input Segmentasi Kondisi_200 m'!CG5</f>
        <v>16580</v>
      </c>
      <c r="D46" s="11">
        <v>16580</v>
      </c>
      <c r="E46" s="21">
        <f>'[42]Input Segmentasi Kondisi_200 m'!CI5</f>
        <v>13580</v>
      </c>
      <c r="F46" s="21">
        <f>'[42]Input Segmentasi Kondisi_200 m'!CJ5</f>
        <v>2400</v>
      </c>
      <c r="G46" s="21">
        <f>'[42]Input Segmentasi Kondisi_200 m'!CK5</f>
        <v>600</v>
      </c>
      <c r="H46" s="21">
        <f>'[42]Input Segmentasi Kondisi_200 m'!CL5</f>
        <v>0</v>
      </c>
      <c r="I46" s="19">
        <f t="shared" si="8"/>
        <v>0.81905910735826293</v>
      </c>
      <c r="J46" s="19">
        <f t="shared" si="9"/>
        <v>0.14475271411338964</v>
      </c>
      <c r="K46" s="19">
        <f t="shared" si="10"/>
        <v>3.6188178528347409E-2</v>
      </c>
      <c r="L46" s="19">
        <f t="shared" si="11"/>
        <v>0</v>
      </c>
      <c r="M46" s="23">
        <f t="shared" si="12"/>
        <v>13580</v>
      </c>
      <c r="N46" s="23">
        <f t="shared" si="13"/>
        <v>2400</v>
      </c>
      <c r="O46" s="23">
        <f t="shared" si="14"/>
        <v>600</v>
      </c>
      <c r="P46" s="23">
        <f t="shared" si="15"/>
        <v>0</v>
      </c>
      <c r="Q46" s="19">
        <f t="shared" si="16"/>
        <v>0.81905910735826293</v>
      </c>
      <c r="R46" s="19">
        <f t="shared" si="17"/>
        <v>0.14475271411338964</v>
      </c>
      <c r="S46" s="19">
        <f t="shared" si="18"/>
        <v>3.6188178528347409E-2</v>
      </c>
      <c r="T46" s="19">
        <f t="shared" si="19"/>
        <v>0</v>
      </c>
      <c r="U46" s="12">
        <f t="shared" si="26"/>
        <v>1.5908159081590816E-2</v>
      </c>
      <c r="V46" s="12">
        <f t="shared" si="27"/>
        <v>2.8114566859954314E-3</v>
      </c>
      <c r="W46" s="12">
        <f t="shared" si="28"/>
        <v>7.0286417149885785E-4</v>
      </c>
      <c r="X46" s="12">
        <f t="shared" si="29"/>
        <v>0</v>
      </c>
      <c r="Y46" s="5">
        <f t="shared" si="21"/>
        <v>0</v>
      </c>
      <c r="Z46">
        <f t="shared" si="7"/>
        <v>0</v>
      </c>
      <c r="AB46" s="24">
        <f t="shared" si="0"/>
        <v>1</v>
      </c>
      <c r="AC46">
        <f>C46-'[2]PANJANG TOTAL'!C46</f>
        <v>0</v>
      </c>
    </row>
    <row r="47" spans="1:29" ht="16.5" customHeight="1" x14ac:dyDescent="0.25">
      <c r="A47" s="8" t="str">
        <f>'[43]Input Segmentasi Kondisi_200 m'!CE5</f>
        <v>026.1</v>
      </c>
      <c r="B47" s="4" t="str">
        <f>'[43]Input Segmentasi Kondisi_200 m'!CF5</f>
        <v>Tanjungpandan - Simpang Empat (Sijuk)</v>
      </c>
      <c r="C47" s="10">
        <f>'[43]Input Segmentasi Kondisi_200 m'!CG5</f>
        <v>21300</v>
      </c>
      <c r="D47" s="11">
        <v>20940</v>
      </c>
      <c r="E47" s="21">
        <f>'[43]Input Segmentasi Kondisi_200 m'!CI5</f>
        <v>21300</v>
      </c>
      <c r="F47" s="21">
        <f>'[43]Input Segmentasi Kondisi_200 m'!CJ5</f>
        <v>0</v>
      </c>
      <c r="G47" s="21">
        <f>'[43]Input Segmentasi Kondisi_200 m'!CK5</f>
        <v>0</v>
      </c>
      <c r="H47" s="21">
        <f>'[43]Input Segmentasi Kondisi_200 m'!CL5</f>
        <v>0</v>
      </c>
      <c r="I47" s="19">
        <f t="shared" si="8"/>
        <v>1</v>
      </c>
      <c r="J47" s="19">
        <f t="shared" si="9"/>
        <v>0</v>
      </c>
      <c r="K47" s="19">
        <f t="shared" si="10"/>
        <v>0</v>
      </c>
      <c r="L47" s="19">
        <f t="shared" si="11"/>
        <v>0</v>
      </c>
      <c r="M47" s="23">
        <f>E47-360</f>
        <v>20940</v>
      </c>
      <c r="N47" s="23">
        <f t="shared" si="13"/>
        <v>0</v>
      </c>
      <c r="O47" s="23">
        <f t="shared" si="14"/>
        <v>0</v>
      </c>
      <c r="P47" s="23">
        <f t="shared" si="15"/>
        <v>0</v>
      </c>
      <c r="Q47" s="19">
        <f t="shared" si="16"/>
        <v>1</v>
      </c>
      <c r="R47" s="19">
        <f t="shared" si="17"/>
        <v>0</v>
      </c>
      <c r="S47" s="19">
        <f t="shared" si="18"/>
        <v>0</v>
      </c>
      <c r="T47" s="19">
        <f t="shared" si="19"/>
        <v>0</v>
      </c>
      <c r="U47" s="12">
        <f t="shared" si="26"/>
        <v>2.4951678088209455E-2</v>
      </c>
      <c r="V47" s="12">
        <f t="shared" si="27"/>
        <v>0</v>
      </c>
      <c r="W47" s="12">
        <f t="shared" si="28"/>
        <v>0</v>
      </c>
      <c r="X47" s="12">
        <f t="shared" si="29"/>
        <v>0</v>
      </c>
      <c r="Y47" s="5">
        <f t="shared" si="21"/>
        <v>0</v>
      </c>
      <c r="Z47">
        <f t="shared" si="7"/>
        <v>0</v>
      </c>
      <c r="AB47" s="24">
        <f t="shared" si="0"/>
        <v>1</v>
      </c>
      <c r="AC47">
        <f>C47-'[2]PANJANG TOTAL'!C47</f>
        <v>0</v>
      </c>
    </row>
    <row r="48" spans="1:29" ht="16.5" customHeight="1" x14ac:dyDescent="0.25">
      <c r="A48" s="8" t="str">
        <f>'[44]Input Segmentasi Kondisi_200 m'!CE5</f>
        <v>026.2</v>
      </c>
      <c r="B48" s="4" t="str">
        <f>'[44]Input Segmentasi Kondisi_200 m'!CF5</f>
        <v>Simpang Empat (Sijuk)-Buding</v>
      </c>
      <c r="C48" s="10">
        <f>'[44]Input Segmentasi Kondisi_200 m'!CG5</f>
        <v>30350</v>
      </c>
      <c r="D48" s="11">
        <v>30350</v>
      </c>
      <c r="E48" s="21">
        <f>'[44]Input Segmentasi Kondisi_200 m'!CI5</f>
        <v>15000</v>
      </c>
      <c r="F48" s="21">
        <f>'[44]Input Segmentasi Kondisi_200 m'!CJ5</f>
        <v>9600</v>
      </c>
      <c r="G48" s="21">
        <f>'[44]Input Segmentasi Kondisi_200 m'!CK5</f>
        <v>2000</v>
      </c>
      <c r="H48" s="21">
        <f>'[44]Input Segmentasi Kondisi_200 m'!CL5</f>
        <v>3750</v>
      </c>
      <c r="I48" s="19">
        <f t="shared" si="8"/>
        <v>0.49423393739703458</v>
      </c>
      <c r="J48" s="19">
        <f t="shared" si="9"/>
        <v>0.31630971993410212</v>
      </c>
      <c r="K48" s="19">
        <f t="shared" si="10"/>
        <v>6.589785831960461E-2</v>
      </c>
      <c r="L48" s="19">
        <f t="shared" si="11"/>
        <v>0.12355848434925865</v>
      </c>
      <c r="M48" s="23">
        <f t="shared" si="12"/>
        <v>15000</v>
      </c>
      <c r="N48" s="23">
        <f t="shared" si="13"/>
        <v>9600</v>
      </c>
      <c r="O48" s="23">
        <f t="shared" si="14"/>
        <v>2000</v>
      </c>
      <c r="P48" s="23">
        <f t="shared" si="15"/>
        <v>3750</v>
      </c>
      <c r="Q48" s="19">
        <f t="shared" si="16"/>
        <v>0.49423393739703458</v>
      </c>
      <c r="R48" s="19">
        <f t="shared" si="17"/>
        <v>0.31630971993410212</v>
      </c>
      <c r="S48" s="19">
        <f t="shared" si="18"/>
        <v>6.589785831960461E-2</v>
      </c>
      <c r="T48" s="19">
        <f t="shared" si="19"/>
        <v>0.12355848434925865</v>
      </c>
      <c r="U48" s="12">
        <f t="shared" si="26"/>
        <v>1.7571604287471447E-2</v>
      </c>
      <c r="V48" s="12">
        <f t="shared" si="27"/>
        <v>1.1245826743981726E-2</v>
      </c>
      <c r="W48" s="12">
        <f t="shared" si="28"/>
        <v>2.3428805716628593E-3</v>
      </c>
      <c r="X48" s="12">
        <f t="shared" si="29"/>
        <v>4.3929010718678618E-3</v>
      </c>
      <c r="Y48" s="5">
        <f t="shared" si="21"/>
        <v>0</v>
      </c>
      <c r="Z48">
        <f t="shared" si="7"/>
        <v>0</v>
      </c>
      <c r="AB48" s="24">
        <f t="shared" si="0"/>
        <v>1</v>
      </c>
      <c r="AC48">
        <f>C48-'[2]PANJANG TOTAL'!C48</f>
        <v>0</v>
      </c>
    </row>
    <row r="49" spans="1:29" ht="16.5" customHeight="1" x14ac:dyDescent="0.25">
      <c r="A49" s="8" t="str">
        <f>'[45]Input Segmentasi Kondisi_200 m'!CE5</f>
        <v>029.1K</v>
      </c>
      <c r="B49" s="4" t="str">
        <f>'[45]Input Segmentasi Kondisi_200 m'!CF5</f>
        <v>Pasir Padi -Simpang Alexander</v>
      </c>
      <c r="C49" s="10">
        <f>'[45]Input Segmentasi Kondisi_200 m'!CG5</f>
        <v>1700</v>
      </c>
      <c r="D49" s="11">
        <v>2410</v>
      </c>
      <c r="E49" s="21">
        <f>'[45]Input Segmentasi Kondisi_200 m'!CI5</f>
        <v>1700</v>
      </c>
      <c r="F49" s="21">
        <f>'[45]Input Segmentasi Kondisi_200 m'!CJ5</f>
        <v>0</v>
      </c>
      <c r="G49" s="21">
        <f>'[45]Input Segmentasi Kondisi_200 m'!CK5</f>
        <v>0</v>
      </c>
      <c r="H49" s="21">
        <f>'[45]Input Segmentasi Kondisi_200 m'!CL5</f>
        <v>0</v>
      </c>
      <c r="I49" s="19">
        <f t="shared" si="8"/>
        <v>1</v>
      </c>
      <c r="J49" s="19">
        <f t="shared" si="9"/>
        <v>0</v>
      </c>
      <c r="K49" s="19">
        <f t="shared" si="10"/>
        <v>0</v>
      </c>
      <c r="L49" s="19">
        <f t="shared" si="11"/>
        <v>0</v>
      </c>
      <c r="M49" s="23">
        <f>E49+710</f>
        <v>2410</v>
      </c>
      <c r="N49" s="23">
        <f t="shared" si="13"/>
        <v>0</v>
      </c>
      <c r="O49" s="23">
        <f t="shared" si="14"/>
        <v>0</v>
      </c>
      <c r="P49" s="23">
        <f t="shared" si="15"/>
        <v>0</v>
      </c>
      <c r="Q49" s="19">
        <f t="shared" si="16"/>
        <v>1</v>
      </c>
      <c r="R49" s="19">
        <f t="shared" si="17"/>
        <v>0</v>
      </c>
      <c r="S49" s="19">
        <f t="shared" si="18"/>
        <v>0</v>
      </c>
      <c r="T49" s="19">
        <f t="shared" si="19"/>
        <v>0</v>
      </c>
      <c r="U49" s="12">
        <f t="shared" si="26"/>
        <v>1.9914484859134304E-3</v>
      </c>
      <c r="V49" s="12">
        <f t="shared" si="27"/>
        <v>0</v>
      </c>
      <c r="W49" s="12">
        <f t="shared" si="28"/>
        <v>0</v>
      </c>
      <c r="X49" s="12">
        <f t="shared" si="29"/>
        <v>0</v>
      </c>
      <c r="Y49" s="5">
        <f t="shared" si="21"/>
        <v>0</v>
      </c>
      <c r="Z49">
        <f t="shared" si="7"/>
        <v>0</v>
      </c>
      <c r="AB49" s="24">
        <f t="shared" si="0"/>
        <v>0.99999999999999989</v>
      </c>
      <c r="AC49">
        <f>C49-'[2]PANJANG TOTAL'!C49</f>
        <v>0</v>
      </c>
    </row>
    <row r="50" spans="1:29" ht="16.5" customHeight="1" x14ac:dyDescent="0.25">
      <c r="A50" s="8" t="str">
        <f>'[46]Input Segmentasi Kondisi_200 m'!CE5</f>
        <v>029.2K</v>
      </c>
      <c r="B50" s="4" t="str">
        <f>'[46]Input Segmentasi Kondisi_200 m'!CF5</f>
        <v>PPI</v>
      </c>
      <c r="C50" s="10">
        <f>'[46]Input Segmentasi Kondisi_200 m'!CG5</f>
        <v>2620</v>
      </c>
      <c r="D50" s="11">
        <v>2620</v>
      </c>
      <c r="E50" s="21">
        <f>'[46]Input Segmentasi Kondisi_200 m'!CI5</f>
        <v>2620</v>
      </c>
      <c r="F50" s="21">
        <f>'[46]Input Segmentasi Kondisi_200 m'!CJ5</f>
        <v>0</v>
      </c>
      <c r="G50" s="21">
        <f>'[46]Input Segmentasi Kondisi_200 m'!CK5</f>
        <v>0</v>
      </c>
      <c r="H50" s="21">
        <f>'[46]Input Segmentasi Kondisi_200 m'!CL5</f>
        <v>0</v>
      </c>
      <c r="I50" s="19">
        <f t="shared" si="8"/>
        <v>1</v>
      </c>
      <c r="J50" s="19">
        <f t="shared" si="9"/>
        <v>0</v>
      </c>
      <c r="K50" s="19">
        <f t="shared" si="10"/>
        <v>0</v>
      </c>
      <c r="L50" s="19">
        <f t="shared" si="11"/>
        <v>0</v>
      </c>
      <c r="M50" s="23">
        <f t="shared" si="12"/>
        <v>2620</v>
      </c>
      <c r="N50" s="23">
        <f t="shared" si="13"/>
        <v>0</v>
      </c>
      <c r="O50" s="23">
        <f t="shared" si="14"/>
        <v>0</v>
      </c>
      <c r="P50" s="23">
        <f t="shared" si="15"/>
        <v>0</v>
      </c>
      <c r="Q50" s="19">
        <f t="shared" si="16"/>
        <v>1</v>
      </c>
      <c r="R50" s="19">
        <f t="shared" si="17"/>
        <v>0</v>
      </c>
      <c r="S50" s="19">
        <f t="shared" si="18"/>
        <v>0</v>
      </c>
      <c r="T50" s="19">
        <f t="shared" si="19"/>
        <v>0</v>
      </c>
      <c r="U50" s="12">
        <f t="shared" si="26"/>
        <v>3.0691735488783461E-3</v>
      </c>
      <c r="V50" s="12">
        <f t="shared" si="27"/>
        <v>0</v>
      </c>
      <c r="W50" s="12">
        <f t="shared" si="28"/>
        <v>0</v>
      </c>
      <c r="X50" s="12">
        <f t="shared" si="29"/>
        <v>0</v>
      </c>
      <c r="Y50" s="5">
        <f t="shared" si="21"/>
        <v>0</v>
      </c>
      <c r="Z50">
        <f t="shared" si="7"/>
        <v>0</v>
      </c>
      <c r="AB50" s="24">
        <f t="shared" si="0"/>
        <v>1</v>
      </c>
      <c r="AC50">
        <f>C50-'[2]PANJANG TOTAL'!C50</f>
        <v>0</v>
      </c>
    </row>
    <row r="51" spans="1:29" ht="16.5" customHeight="1" x14ac:dyDescent="0.25">
      <c r="A51" s="8" t="str">
        <f>'[47]Input Segmentasi Kondisi_200 m'!CE5</f>
        <v>029.3K</v>
      </c>
      <c r="B51" s="4" t="str">
        <f>'[47]Input Segmentasi Kondisi_200 m'!CF5</f>
        <v>Trem</v>
      </c>
      <c r="C51" s="10">
        <f>'[47]Input Segmentasi Kondisi_200 m'!CG5</f>
        <v>550</v>
      </c>
      <c r="D51" s="11">
        <v>550</v>
      </c>
      <c r="E51" s="21">
        <f>'[47]Input Segmentasi Kondisi_200 m'!CI5</f>
        <v>550</v>
      </c>
      <c r="F51" s="21">
        <f>'[47]Input Segmentasi Kondisi_200 m'!CJ5</f>
        <v>0</v>
      </c>
      <c r="G51" s="21">
        <f>'[47]Input Segmentasi Kondisi_200 m'!CK5</f>
        <v>0</v>
      </c>
      <c r="H51" s="21">
        <f>'[47]Input Segmentasi Kondisi_200 m'!CL5</f>
        <v>0</v>
      </c>
      <c r="I51" s="19">
        <f t="shared" si="8"/>
        <v>1</v>
      </c>
      <c r="J51" s="19">
        <f t="shared" si="9"/>
        <v>0</v>
      </c>
      <c r="K51" s="19">
        <f t="shared" si="10"/>
        <v>0</v>
      </c>
      <c r="L51" s="19">
        <f t="shared" si="11"/>
        <v>0</v>
      </c>
      <c r="M51" s="23">
        <f t="shared" si="12"/>
        <v>550</v>
      </c>
      <c r="N51" s="23">
        <f t="shared" si="13"/>
        <v>0</v>
      </c>
      <c r="O51" s="23">
        <f t="shared" si="14"/>
        <v>0</v>
      </c>
      <c r="P51" s="23">
        <f t="shared" si="15"/>
        <v>0</v>
      </c>
      <c r="Q51" s="19">
        <f t="shared" si="16"/>
        <v>1</v>
      </c>
      <c r="R51" s="19">
        <f t="shared" si="17"/>
        <v>0</v>
      </c>
      <c r="S51" s="19">
        <f t="shared" si="18"/>
        <v>0</v>
      </c>
      <c r="T51" s="19">
        <f t="shared" si="19"/>
        <v>0</v>
      </c>
      <c r="U51" s="12">
        <f t="shared" si="26"/>
        <v>6.4429215720728634E-4</v>
      </c>
      <c r="V51" s="12">
        <f t="shared" si="27"/>
        <v>0</v>
      </c>
      <c r="W51" s="12">
        <f t="shared" si="28"/>
        <v>0</v>
      </c>
      <c r="X51" s="12">
        <f t="shared" si="29"/>
        <v>0</v>
      </c>
      <c r="Y51" s="5">
        <f t="shared" si="21"/>
        <v>0</v>
      </c>
      <c r="Z51">
        <f t="shared" si="7"/>
        <v>0</v>
      </c>
      <c r="AB51" s="24">
        <f t="shared" si="0"/>
        <v>1</v>
      </c>
      <c r="AC51">
        <f>C51-'[2]PANJANG TOTAL'!C51</f>
        <v>0</v>
      </c>
    </row>
    <row r="52" spans="1:29" ht="16.5" customHeight="1" x14ac:dyDescent="0.25">
      <c r="A52" s="8" t="str">
        <f>'[48]Input Segmentasi Kondisi_200 m'!CE5</f>
        <v>029.4K</v>
      </c>
      <c r="B52" s="4" t="str">
        <f>'[48]Input Segmentasi Kondisi_200 m'!CF5</f>
        <v>RE Martadinata</v>
      </c>
      <c r="C52" s="10">
        <f>'[48]Input Segmentasi Kondisi_200 m'!CG5</f>
        <v>1150</v>
      </c>
      <c r="D52" s="11">
        <v>1150</v>
      </c>
      <c r="E52" s="21">
        <f>'[48]Input Segmentasi Kondisi_200 m'!CI5</f>
        <v>1150</v>
      </c>
      <c r="F52" s="21">
        <f>'[48]Input Segmentasi Kondisi_200 m'!CJ5</f>
        <v>0</v>
      </c>
      <c r="G52" s="21">
        <f>'[48]Input Segmentasi Kondisi_200 m'!CK5</f>
        <v>0</v>
      </c>
      <c r="H52" s="21">
        <f>'[48]Input Segmentasi Kondisi_200 m'!CL5</f>
        <v>0</v>
      </c>
      <c r="I52" s="19">
        <f t="shared" si="8"/>
        <v>1</v>
      </c>
      <c r="J52" s="19">
        <f t="shared" si="9"/>
        <v>0</v>
      </c>
      <c r="K52" s="19">
        <f t="shared" si="10"/>
        <v>0</v>
      </c>
      <c r="L52" s="19">
        <f t="shared" si="11"/>
        <v>0</v>
      </c>
      <c r="M52" s="23">
        <f t="shared" si="12"/>
        <v>1150</v>
      </c>
      <c r="N52" s="23">
        <f t="shared" si="13"/>
        <v>0</v>
      </c>
      <c r="O52" s="23">
        <f t="shared" si="14"/>
        <v>0</v>
      </c>
      <c r="P52" s="23">
        <f t="shared" si="15"/>
        <v>0</v>
      </c>
      <c r="Q52" s="19">
        <f t="shared" si="16"/>
        <v>1</v>
      </c>
      <c r="R52" s="19">
        <f t="shared" si="17"/>
        <v>0</v>
      </c>
      <c r="S52" s="19">
        <f t="shared" si="18"/>
        <v>0</v>
      </c>
      <c r="T52" s="19">
        <f t="shared" si="19"/>
        <v>0</v>
      </c>
      <c r="U52" s="12">
        <f t="shared" si="26"/>
        <v>1.3471563287061443E-3</v>
      </c>
      <c r="V52" s="12">
        <f t="shared" si="27"/>
        <v>0</v>
      </c>
      <c r="W52" s="12">
        <f t="shared" si="28"/>
        <v>0</v>
      </c>
      <c r="X52" s="12">
        <f t="shared" si="29"/>
        <v>0</v>
      </c>
      <c r="Y52" s="5">
        <f t="shared" si="21"/>
        <v>0</v>
      </c>
      <c r="Z52">
        <f t="shared" si="7"/>
        <v>0</v>
      </c>
      <c r="AB52" s="24">
        <f t="shared" si="0"/>
        <v>1</v>
      </c>
      <c r="AC52">
        <f>C52-'[2]PANJANG TOTAL'!C52</f>
        <v>0</v>
      </c>
    </row>
    <row r="53" spans="1:29" ht="16.5" customHeight="1" x14ac:dyDescent="0.25">
      <c r="A53" s="8" t="str">
        <f>'[49]Input Segmentasi Kondisi_200 m'!CE5</f>
        <v>029.5K</v>
      </c>
      <c r="B53" s="4" t="str">
        <f>'[49]Input Segmentasi Kondisi_200 m'!CF5</f>
        <v>Sumberejo</v>
      </c>
      <c r="C53" s="10">
        <f>'[49]Input Segmentasi Kondisi_200 m'!CG5</f>
        <v>2150</v>
      </c>
      <c r="D53" s="11">
        <v>2000</v>
      </c>
      <c r="E53" s="21">
        <f>'[49]Input Segmentasi Kondisi_200 m'!CI5</f>
        <v>2150</v>
      </c>
      <c r="F53" s="21">
        <f>'[49]Input Segmentasi Kondisi_200 m'!CJ5</f>
        <v>0</v>
      </c>
      <c r="G53" s="21">
        <f>'[49]Input Segmentasi Kondisi_200 m'!CK5</f>
        <v>0</v>
      </c>
      <c r="H53" s="21">
        <f>'[49]Input Segmentasi Kondisi_200 m'!CL5</f>
        <v>0</v>
      </c>
      <c r="I53" s="19">
        <f t="shared" si="8"/>
        <v>1</v>
      </c>
      <c r="J53" s="19">
        <f t="shared" si="9"/>
        <v>0</v>
      </c>
      <c r="K53" s="19">
        <f t="shared" si="10"/>
        <v>0</v>
      </c>
      <c r="L53" s="19">
        <f t="shared" si="11"/>
        <v>0</v>
      </c>
      <c r="M53" s="23">
        <f>E53-150</f>
        <v>2000</v>
      </c>
      <c r="N53" s="23">
        <f t="shared" si="13"/>
        <v>0</v>
      </c>
      <c r="O53" s="23">
        <f t="shared" si="14"/>
        <v>0</v>
      </c>
      <c r="P53" s="23">
        <f t="shared" si="15"/>
        <v>0</v>
      </c>
      <c r="Q53" s="19">
        <f t="shared" si="16"/>
        <v>1</v>
      </c>
      <c r="R53" s="19">
        <f t="shared" si="17"/>
        <v>0</v>
      </c>
      <c r="S53" s="19">
        <f t="shared" si="18"/>
        <v>0</v>
      </c>
      <c r="T53" s="19">
        <f t="shared" si="19"/>
        <v>0</v>
      </c>
      <c r="U53" s="12">
        <f t="shared" si="26"/>
        <v>2.5185966145375742E-3</v>
      </c>
      <c r="V53" s="12">
        <f t="shared" si="27"/>
        <v>0</v>
      </c>
      <c r="W53" s="12">
        <f t="shared" si="28"/>
        <v>0</v>
      </c>
      <c r="X53" s="12">
        <f t="shared" si="29"/>
        <v>0</v>
      </c>
      <c r="Y53" s="5">
        <f t="shared" si="21"/>
        <v>0</v>
      </c>
      <c r="Z53">
        <f t="shared" si="7"/>
        <v>0</v>
      </c>
      <c r="AB53" s="24">
        <f t="shared" si="0"/>
        <v>1</v>
      </c>
      <c r="AC53">
        <f>C53-'[2]PANJANG TOTAL'!C53</f>
        <v>0</v>
      </c>
    </row>
    <row r="54" spans="1:29" ht="16.5" customHeight="1" x14ac:dyDescent="0.25">
      <c r="A54" s="8" t="str">
        <f>'[50]Input Segmentasi Kondisi_200 m'!CE5</f>
        <v>029.6</v>
      </c>
      <c r="B54" s="4" t="str">
        <f>'[50]Input Segmentasi Kondisi_200 m'!CF5</f>
        <v>Simpang Pulau Bangka - Sampur</v>
      </c>
      <c r="C54" s="10">
        <f>'[50]Input Segmentasi Kondisi_200 m'!CG5</f>
        <v>2100</v>
      </c>
      <c r="D54" s="11">
        <v>2100</v>
      </c>
      <c r="E54" s="21">
        <f>'[50]Input Segmentasi Kondisi_200 m'!CI5</f>
        <v>2100</v>
      </c>
      <c r="F54" s="21">
        <f>'[50]Input Segmentasi Kondisi_200 m'!CJ5</f>
        <v>0</v>
      </c>
      <c r="G54" s="21">
        <f>'[50]Input Segmentasi Kondisi_200 m'!CK5</f>
        <v>0</v>
      </c>
      <c r="H54" s="21">
        <f>'[50]Input Segmentasi Kondisi_200 m'!CL5</f>
        <v>0</v>
      </c>
      <c r="I54" s="19">
        <f t="shared" si="8"/>
        <v>1</v>
      </c>
      <c r="J54" s="19">
        <f t="shared" si="9"/>
        <v>0</v>
      </c>
      <c r="K54" s="19">
        <f t="shared" si="10"/>
        <v>0</v>
      </c>
      <c r="L54" s="19">
        <f t="shared" si="11"/>
        <v>0</v>
      </c>
      <c r="M54" s="23">
        <f t="shared" si="12"/>
        <v>2100</v>
      </c>
      <c r="N54" s="23">
        <f t="shared" si="13"/>
        <v>0</v>
      </c>
      <c r="O54" s="23">
        <f t="shared" si="14"/>
        <v>0</v>
      </c>
      <c r="P54" s="23">
        <f t="shared" si="15"/>
        <v>0</v>
      </c>
      <c r="Q54" s="19">
        <f t="shared" si="16"/>
        <v>1</v>
      </c>
      <c r="R54" s="19">
        <f t="shared" si="17"/>
        <v>0</v>
      </c>
      <c r="S54" s="19">
        <f t="shared" si="18"/>
        <v>0</v>
      </c>
      <c r="T54" s="19">
        <f t="shared" si="19"/>
        <v>0</v>
      </c>
      <c r="U54" s="12">
        <f t="shared" si="26"/>
        <v>2.4600246002460025E-3</v>
      </c>
      <c r="V54" s="12">
        <f t="shared" si="27"/>
        <v>0</v>
      </c>
      <c r="W54" s="12">
        <f t="shared" si="28"/>
        <v>0</v>
      </c>
      <c r="X54" s="12">
        <f t="shared" si="29"/>
        <v>0</v>
      </c>
      <c r="Y54" s="5">
        <f t="shared" si="21"/>
        <v>0</v>
      </c>
      <c r="Z54">
        <f t="shared" si="7"/>
        <v>0</v>
      </c>
      <c r="AB54" s="24">
        <f t="shared" si="0"/>
        <v>1</v>
      </c>
      <c r="AC54">
        <f>C54-'[2]PANJANG TOTAL'!C54</f>
        <v>0</v>
      </c>
    </row>
    <row r="55" spans="1:29" ht="16.5" customHeight="1" x14ac:dyDescent="0.25">
      <c r="A55" s="8" t="str">
        <f>'[51]Input Segmentasi Kondisi_200 m'!CE5</f>
        <v>029.7</v>
      </c>
      <c r="B55" s="4" t="str">
        <f>'[51]Input Segmentasi Kondisi_200 m'!CF5</f>
        <v>Sp. Alexander - Sp. Lingkar Timur</v>
      </c>
      <c r="C55" s="10">
        <f>'[51]Input Segmentasi Kondisi_200 m'!CG5</f>
        <v>6970</v>
      </c>
      <c r="D55" s="11">
        <v>6700</v>
      </c>
      <c r="E55" s="21">
        <f>'[51]Input Segmentasi Kondisi_200 m'!CI5</f>
        <v>6970</v>
      </c>
      <c r="F55" s="21">
        <f>'[51]Input Segmentasi Kondisi_200 m'!CJ5</f>
        <v>0</v>
      </c>
      <c r="G55" s="21">
        <f>'[51]Input Segmentasi Kondisi_200 m'!CK5</f>
        <v>0</v>
      </c>
      <c r="H55" s="21">
        <f>'[51]Input Segmentasi Kondisi_200 m'!CL5</f>
        <v>0</v>
      </c>
      <c r="I55" s="19">
        <f t="shared" si="8"/>
        <v>1</v>
      </c>
      <c r="J55" s="19">
        <f t="shared" si="9"/>
        <v>0</v>
      </c>
      <c r="K55" s="19">
        <f t="shared" si="10"/>
        <v>0</v>
      </c>
      <c r="L55" s="19">
        <f t="shared" si="11"/>
        <v>0</v>
      </c>
      <c r="M55" s="23">
        <f>E55-270</f>
        <v>6700</v>
      </c>
      <c r="N55" s="23">
        <f t="shared" si="13"/>
        <v>0</v>
      </c>
      <c r="O55" s="23">
        <f t="shared" si="14"/>
        <v>0</v>
      </c>
      <c r="P55" s="23">
        <f t="shared" si="15"/>
        <v>0</v>
      </c>
      <c r="Q55" s="19">
        <f t="shared" si="16"/>
        <v>1</v>
      </c>
      <c r="R55" s="19">
        <f t="shared" si="17"/>
        <v>0</v>
      </c>
      <c r="S55" s="19">
        <f t="shared" si="18"/>
        <v>0</v>
      </c>
      <c r="T55" s="19">
        <f t="shared" si="19"/>
        <v>0</v>
      </c>
      <c r="U55" s="12">
        <f t="shared" si="26"/>
        <v>8.1649387922450647E-3</v>
      </c>
      <c r="V55" s="12">
        <f t="shared" si="27"/>
        <v>0</v>
      </c>
      <c r="W55" s="12">
        <f t="shared" si="28"/>
        <v>0</v>
      </c>
      <c r="X55" s="12">
        <f t="shared" si="29"/>
        <v>0</v>
      </c>
      <c r="Y55" s="5">
        <f t="shared" si="21"/>
        <v>0</v>
      </c>
      <c r="Z55">
        <f t="shared" si="7"/>
        <v>0</v>
      </c>
      <c r="AB55" s="24">
        <f t="shared" si="0"/>
        <v>1</v>
      </c>
      <c r="AC55">
        <f>C55-'[2]PANJANG TOTAL'!C55</f>
        <v>0</v>
      </c>
    </row>
    <row r="56" spans="1:29" ht="16.5" customHeight="1" x14ac:dyDescent="0.25">
      <c r="A56" s="8" t="str">
        <f>'[52]Input Segmentasi Kondisi_200 m'!CE5</f>
        <v>029.8K</v>
      </c>
      <c r="B56" s="4" t="str">
        <f>'[52]Input Segmentasi Kondisi_200 m'!CF5</f>
        <v>Pulau Bangka</v>
      </c>
      <c r="C56" s="10">
        <f>'[52]Input Segmentasi Kondisi_200 m'!CG5</f>
        <v>2700</v>
      </c>
      <c r="D56" s="11">
        <v>2550</v>
      </c>
      <c r="E56" s="21">
        <f>'[52]Input Segmentasi Kondisi_200 m'!CI5</f>
        <v>2700</v>
      </c>
      <c r="F56" s="21">
        <f>'[52]Input Segmentasi Kondisi_200 m'!CJ5</f>
        <v>0</v>
      </c>
      <c r="G56" s="21">
        <f>'[52]Input Segmentasi Kondisi_200 m'!CK5</f>
        <v>0</v>
      </c>
      <c r="H56" s="21">
        <f>'[52]Input Segmentasi Kondisi_200 m'!CL5</f>
        <v>0</v>
      </c>
      <c r="I56" s="19">
        <f t="shared" si="8"/>
        <v>1</v>
      </c>
      <c r="J56" s="19">
        <f t="shared" si="9"/>
        <v>0</v>
      </c>
      <c r="K56" s="19">
        <f t="shared" si="10"/>
        <v>0</v>
      </c>
      <c r="L56" s="19">
        <f t="shared" si="11"/>
        <v>0</v>
      </c>
      <c r="M56" s="23">
        <f>E56-150</f>
        <v>2550</v>
      </c>
      <c r="N56" s="23">
        <f t="shared" si="13"/>
        <v>0</v>
      </c>
      <c r="O56" s="23">
        <f t="shared" si="14"/>
        <v>0</v>
      </c>
      <c r="P56" s="23">
        <f t="shared" si="15"/>
        <v>0</v>
      </c>
      <c r="Q56" s="19">
        <f t="shared" si="16"/>
        <v>1</v>
      </c>
      <c r="R56" s="19">
        <f t="shared" si="17"/>
        <v>0</v>
      </c>
      <c r="S56" s="19">
        <f t="shared" si="18"/>
        <v>0</v>
      </c>
      <c r="T56" s="19">
        <f t="shared" si="19"/>
        <v>0</v>
      </c>
      <c r="U56" s="12">
        <f t="shared" si="26"/>
        <v>3.1628887717448603E-3</v>
      </c>
      <c r="V56" s="12">
        <f t="shared" si="27"/>
        <v>0</v>
      </c>
      <c r="W56" s="12">
        <f t="shared" si="28"/>
        <v>0</v>
      </c>
      <c r="X56" s="12">
        <f t="shared" si="29"/>
        <v>0</v>
      </c>
      <c r="Y56" s="5">
        <f t="shared" si="21"/>
        <v>0</v>
      </c>
      <c r="Z56">
        <f t="shared" si="7"/>
        <v>0</v>
      </c>
      <c r="AB56" s="24">
        <f t="shared" si="0"/>
        <v>1</v>
      </c>
      <c r="AC56">
        <f>C56-'[2]PANJANG TOTAL'!C56</f>
        <v>0</v>
      </c>
    </row>
    <row r="57" spans="1:29" ht="16.5" customHeight="1" x14ac:dyDescent="0.25">
      <c r="A57" s="8" t="str">
        <f>'[53]Input Segmentasi Kondisi_200 m'!CE5</f>
        <v>029.9K</v>
      </c>
      <c r="B57" s="4" t="str">
        <f>'[53]Input Segmentasi Kondisi_200 m'!CF5</f>
        <v>Pulau Belitung I</v>
      </c>
      <c r="C57" s="10">
        <f>'[53]Input Segmentasi Kondisi_200 m'!CG5</f>
        <v>480</v>
      </c>
      <c r="D57" s="11">
        <v>480</v>
      </c>
      <c r="E57" s="21">
        <f>'[53]Input Segmentasi Kondisi_200 m'!CI5</f>
        <v>480</v>
      </c>
      <c r="F57" s="21">
        <f>'[53]Input Segmentasi Kondisi_200 m'!CJ5</f>
        <v>0</v>
      </c>
      <c r="G57" s="21">
        <f>'[53]Input Segmentasi Kondisi_200 m'!CK5</f>
        <v>0</v>
      </c>
      <c r="H57" s="21">
        <f>'[53]Input Segmentasi Kondisi_200 m'!CL5</f>
        <v>0</v>
      </c>
      <c r="I57" s="19">
        <f t="shared" si="8"/>
        <v>1</v>
      </c>
      <c r="J57" s="19">
        <f t="shared" si="9"/>
        <v>0</v>
      </c>
      <c r="K57" s="19">
        <f t="shared" si="10"/>
        <v>0</v>
      </c>
      <c r="L57" s="19">
        <f t="shared" si="11"/>
        <v>0</v>
      </c>
      <c r="M57" s="23">
        <f t="shared" si="12"/>
        <v>480</v>
      </c>
      <c r="N57" s="23">
        <f t="shared" si="13"/>
        <v>0</v>
      </c>
      <c r="O57" s="23">
        <f t="shared" si="14"/>
        <v>0</v>
      </c>
      <c r="P57" s="23">
        <f t="shared" si="15"/>
        <v>0</v>
      </c>
      <c r="Q57" s="19">
        <f t="shared" si="16"/>
        <v>1</v>
      </c>
      <c r="R57" s="19">
        <f t="shared" si="17"/>
        <v>0</v>
      </c>
      <c r="S57" s="19">
        <f t="shared" si="18"/>
        <v>0</v>
      </c>
      <c r="T57" s="19">
        <f t="shared" si="19"/>
        <v>0</v>
      </c>
      <c r="U57" s="12">
        <f t="shared" si="26"/>
        <v>5.6229133719908628E-4</v>
      </c>
      <c r="V57" s="12">
        <f t="shared" si="27"/>
        <v>0</v>
      </c>
      <c r="W57" s="12">
        <f t="shared" si="28"/>
        <v>0</v>
      </c>
      <c r="X57" s="12">
        <f t="shared" si="29"/>
        <v>0</v>
      </c>
      <c r="Y57" s="5">
        <f t="shared" si="21"/>
        <v>0</v>
      </c>
      <c r="Z57">
        <f t="shared" si="7"/>
        <v>0</v>
      </c>
      <c r="AB57" s="24">
        <f t="shared" si="0"/>
        <v>1</v>
      </c>
      <c r="AC57">
        <f>C57-'[2]PANJANG TOTAL'!C57</f>
        <v>0</v>
      </c>
    </row>
    <row r="58" spans="1:29" ht="16.5" customHeight="1" x14ac:dyDescent="0.25">
      <c r="A58" s="8" t="str">
        <f>'[54]Input Segmentasi Kondisi_200 m'!CE5</f>
        <v>029.10K</v>
      </c>
      <c r="B58" s="4" t="str">
        <f>'[54]Input Segmentasi Kondisi_200 m'!CF5</f>
        <v>Pulau Belitung II</v>
      </c>
      <c r="C58" s="10">
        <f>'[54]Input Segmentasi Kondisi_200 m'!CG5</f>
        <v>360</v>
      </c>
      <c r="D58" s="11">
        <v>360</v>
      </c>
      <c r="E58" s="21">
        <f>'[54]Input Segmentasi Kondisi_200 m'!CI5</f>
        <v>360</v>
      </c>
      <c r="F58" s="21">
        <f>'[54]Input Segmentasi Kondisi_200 m'!CJ5</f>
        <v>0</v>
      </c>
      <c r="G58" s="21">
        <f>'[54]Input Segmentasi Kondisi_200 m'!CK5</f>
        <v>0</v>
      </c>
      <c r="H58" s="21">
        <f>'[54]Input Segmentasi Kondisi_200 m'!CL5</f>
        <v>0</v>
      </c>
      <c r="I58" s="19">
        <f t="shared" si="8"/>
        <v>1</v>
      </c>
      <c r="J58" s="19">
        <f t="shared" si="9"/>
        <v>0</v>
      </c>
      <c r="K58" s="19">
        <f t="shared" si="10"/>
        <v>0</v>
      </c>
      <c r="L58" s="19">
        <f t="shared" si="11"/>
        <v>0</v>
      </c>
      <c r="M58" s="23">
        <f t="shared" si="12"/>
        <v>360</v>
      </c>
      <c r="N58" s="23">
        <f t="shared" si="13"/>
        <v>0</v>
      </c>
      <c r="O58" s="23">
        <f t="shared" si="14"/>
        <v>0</v>
      </c>
      <c r="P58" s="23">
        <f t="shared" si="15"/>
        <v>0</v>
      </c>
      <c r="Q58" s="19">
        <f t="shared" si="16"/>
        <v>1</v>
      </c>
      <c r="R58" s="19">
        <f t="shared" si="17"/>
        <v>0</v>
      </c>
      <c r="S58" s="19">
        <f t="shared" si="18"/>
        <v>0</v>
      </c>
      <c r="T58" s="19">
        <f t="shared" si="19"/>
        <v>0</v>
      </c>
      <c r="U58" s="12">
        <f t="shared" si="26"/>
        <v>4.2171850289931471E-4</v>
      </c>
      <c r="V58" s="12">
        <f t="shared" si="27"/>
        <v>0</v>
      </c>
      <c r="W58" s="12">
        <f t="shared" si="28"/>
        <v>0</v>
      </c>
      <c r="X58" s="12">
        <f t="shared" si="29"/>
        <v>0</v>
      </c>
      <c r="Y58" s="5">
        <f t="shared" si="21"/>
        <v>0</v>
      </c>
      <c r="Z58">
        <f t="shared" si="7"/>
        <v>0</v>
      </c>
      <c r="AB58" s="24">
        <f t="shared" si="0"/>
        <v>1</v>
      </c>
      <c r="AC58">
        <f>C58-'[2]PANJANG TOTAL'!C58</f>
        <v>0</v>
      </c>
    </row>
    <row r="59" spans="1:29" ht="16.5" customHeight="1" x14ac:dyDescent="0.25">
      <c r="A59" s="8" t="str">
        <f>'[55]Input Segmentasi Kondisi_200 m'!CE5</f>
        <v>029.11K</v>
      </c>
      <c r="B59" s="4" t="str">
        <f>'[55]Input Segmentasi Kondisi_200 m'!CF5</f>
        <v>Pulau Gusung Asam</v>
      </c>
      <c r="C59" s="10">
        <f>'[55]Input Segmentasi Kondisi_200 m'!CG5</f>
        <v>170</v>
      </c>
      <c r="D59" s="11">
        <v>170</v>
      </c>
      <c r="E59" s="21">
        <f>'[55]Input Segmentasi Kondisi_200 m'!CI5</f>
        <v>170</v>
      </c>
      <c r="F59" s="21">
        <f>'[55]Input Segmentasi Kondisi_200 m'!CJ5</f>
        <v>0</v>
      </c>
      <c r="G59" s="21">
        <f>'[55]Input Segmentasi Kondisi_200 m'!CK5</f>
        <v>0</v>
      </c>
      <c r="H59" s="21">
        <f>'[55]Input Segmentasi Kondisi_200 m'!CL5</f>
        <v>0</v>
      </c>
      <c r="I59" s="19">
        <f t="shared" si="8"/>
        <v>1</v>
      </c>
      <c r="J59" s="19">
        <f t="shared" si="9"/>
        <v>0</v>
      </c>
      <c r="K59" s="19">
        <f t="shared" si="10"/>
        <v>0</v>
      </c>
      <c r="L59" s="19">
        <f t="shared" si="11"/>
        <v>0</v>
      </c>
      <c r="M59" s="23">
        <f t="shared" si="12"/>
        <v>170</v>
      </c>
      <c r="N59" s="23">
        <f t="shared" si="13"/>
        <v>0</v>
      </c>
      <c r="O59" s="23">
        <f t="shared" si="14"/>
        <v>0</v>
      </c>
      <c r="P59" s="23">
        <f t="shared" si="15"/>
        <v>0</v>
      </c>
      <c r="Q59" s="19">
        <f t="shared" si="16"/>
        <v>1</v>
      </c>
      <c r="R59" s="19">
        <f t="shared" si="17"/>
        <v>0</v>
      </c>
      <c r="S59" s="19">
        <f t="shared" si="18"/>
        <v>0</v>
      </c>
      <c r="T59" s="19">
        <f t="shared" si="19"/>
        <v>0</v>
      </c>
      <c r="U59" s="12">
        <f t="shared" si="26"/>
        <v>1.9914484859134306E-4</v>
      </c>
      <c r="V59" s="12">
        <f t="shared" si="27"/>
        <v>0</v>
      </c>
      <c r="W59" s="12">
        <f t="shared" si="28"/>
        <v>0</v>
      </c>
      <c r="X59" s="12">
        <f t="shared" si="29"/>
        <v>0</v>
      </c>
      <c r="Y59" s="5">
        <f t="shared" si="21"/>
        <v>0</v>
      </c>
      <c r="Z59">
        <f t="shared" si="7"/>
        <v>0</v>
      </c>
      <c r="AB59" s="24">
        <f t="shared" si="0"/>
        <v>1</v>
      </c>
      <c r="AC59">
        <f>C59-'[2]PANJANG TOTAL'!C59</f>
        <v>0</v>
      </c>
    </row>
    <row r="60" spans="1:29" ht="16.5" customHeight="1" x14ac:dyDescent="0.25">
      <c r="A60" s="8" t="str">
        <f>'[56]Input Segmentasi Kondisi_200 m'!CE5</f>
        <v>029.12K</v>
      </c>
      <c r="B60" s="4" t="str">
        <f>'[56]Input Segmentasi Kondisi_200 m'!CF5</f>
        <v>Pulau Gusung Baru</v>
      </c>
      <c r="C60" s="10">
        <f>'[56]Input Segmentasi Kondisi_200 m'!CG5</f>
        <v>170</v>
      </c>
      <c r="D60" s="11">
        <v>170</v>
      </c>
      <c r="E60" s="21">
        <f>'[56]Input Segmentasi Kondisi_200 m'!CI5</f>
        <v>170</v>
      </c>
      <c r="F60" s="21">
        <f>'[56]Input Segmentasi Kondisi_200 m'!CJ5</f>
        <v>0</v>
      </c>
      <c r="G60" s="21">
        <f>'[56]Input Segmentasi Kondisi_200 m'!CK5</f>
        <v>0</v>
      </c>
      <c r="H60" s="21">
        <f>'[56]Input Segmentasi Kondisi_200 m'!CL5</f>
        <v>0</v>
      </c>
      <c r="I60" s="19">
        <f t="shared" si="8"/>
        <v>1</v>
      </c>
      <c r="J60" s="19">
        <f t="shared" si="9"/>
        <v>0</v>
      </c>
      <c r="K60" s="19">
        <f t="shared" si="10"/>
        <v>0</v>
      </c>
      <c r="L60" s="19">
        <f t="shared" si="11"/>
        <v>0</v>
      </c>
      <c r="M60" s="23">
        <f t="shared" si="12"/>
        <v>170</v>
      </c>
      <c r="N60" s="23">
        <f t="shared" si="13"/>
        <v>0</v>
      </c>
      <c r="O60" s="23">
        <f t="shared" si="14"/>
        <v>0</v>
      </c>
      <c r="P60" s="23">
        <f t="shared" si="15"/>
        <v>0</v>
      </c>
      <c r="Q60" s="19">
        <f t="shared" si="16"/>
        <v>1</v>
      </c>
      <c r="R60" s="19">
        <f t="shared" si="17"/>
        <v>0</v>
      </c>
      <c r="S60" s="19">
        <f t="shared" si="18"/>
        <v>0</v>
      </c>
      <c r="T60" s="19">
        <f t="shared" si="19"/>
        <v>0</v>
      </c>
      <c r="U60" s="12">
        <f t="shared" si="26"/>
        <v>1.9914484859134306E-4</v>
      </c>
      <c r="V60" s="12">
        <f t="shared" si="27"/>
        <v>0</v>
      </c>
      <c r="W60" s="12">
        <f t="shared" si="28"/>
        <v>0</v>
      </c>
      <c r="X60" s="12">
        <f t="shared" si="29"/>
        <v>0</v>
      </c>
      <c r="Y60" s="5">
        <f t="shared" si="21"/>
        <v>0</v>
      </c>
      <c r="Z60">
        <f t="shared" si="7"/>
        <v>0</v>
      </c>
      <c r="AB60" s="24">
        <f t="shared" si="0"/>
        <v>1</v>
      </c>
      <c r="AC60">
        <f>C60-'[2]PANJANG TOTAL'!C60</f>
        <v>0</v>
      </c>
    </row>
    <row r="61" spans="1:29" ht="16.5" customHeight="1" x14ac:dyDescent="0.25">
      <c r="A61" s="8" t="str">
        <f>'[57]Input Segmentasi Kondisi_200 m'!CE5</f>
        <v>029.13K</v>
      </c>
      <c r="B61" s="4" t="str">
        <f>'[57]Input Segmentasi Kondisi_200 m'!CF5</f>
        <v>Pulau Pongok I</v>
      </c>
      <c r="C61" s="10">
        <f>'[57]Input Segmentasi Kondisi_200 m'!CG5</f>
        <v>600</v>
      </c>
      <c r="D61" s="11">
        <v>620</v>
      </c>
      <c r="E61" s="21">
        <f>'[57]Input Segmentasi Kondisi_200 m'!CI5</f>
        <v>600</v>
      </c>
      <c r="F61" s="21">
        <f>'[57]Input Segmentasi Kondisi_200 m'!CJ5</f>
        <v>0</v>
      </c>
      <c r="G61" s="21">
        <f>'[57]Input Segmentasi Kondisi_200 m'!CK5</f>
        <v>0</v>
      </c>
      <c r="H61" s="21">
        <f>'[57]Input Segmentasi Kondisi_200 m'!CL5</f>
        <v>0</v>
      </c>
      <c r="I61" s="19">
        <f t="shared" si="8"/>
        <v>1</v>
      </c>
      <c r="J61" s="19">
        <f t="shared" si="9"/>
        <v>0</v>
      </c>
      <c r="K61" s="19">
        <f t="shared" si="10"/>
        <v>0</v>
      </c>
      <c r="L61" s="19">
        <f t="shared" si="11"/>
        <v>0</v>
      </c>
      <c r="M61" s="23">
        <f t="shared" si="12"/>
        <v>600</v>
      </c>
      <c r="N61" s="23">
        <f>F61+20</f>
        <v>20</v>
      </c>
      <c r="O61" s="23">
        <f t="shared" si="14"/>
        <v>0</v>
      </c>
      <c r="P61" s="23">
        <f t="shared" si="15"/>
        <v>0</v>
      </c>
      <c r="Q61" s="19">
        <f t="shared" si="16"/>
        <v>0.967741935483871</v>
      </c>
      <c r="R61" s="19">
        <f t="shared" si="17"/>
        <v>3.2258064516129031E-2</v>
      </c>
      <c r="S61" s="19">
        <f t="shared" si="18"/>
        <v>0</v>
      </c>
      <c r="T61" s="19">
        <f t="shared" si="19"/>
        <v>0</v>
      </c>
      <c r="U61" s="12">
        <f t="shared" si="26"/>
        <v>7.0286417149885785E-4</v>
      </c>
      <c r="V61" s="12">
        <f t="shared" si="27"/>
        <v>0</v>
      </c>
      <c r="W61" s="12">
        <f t="shared" si="28"/>
        <v>0</v>
      </c>
      <c r="X61" s="12">
        <f t="shared" si="29"/>
        <v>0</v>
      </c>
      <c r="Y61" s="5">
        <f t="shared" si="21"/>
        <v>0</v>
      </c>
      <c r="Z61">
        <f t="shared" si="7"/>
        <v>0</v>
      </c>
      <c r="AB61" s="24">
        <f t="shared" si="0"/>
        <v>1</v>
      </c>
      <c r="AC61">
        <f>C61-'[2]PANJANG TOTAL'!C61</f>
        <v>0</v>
      </c>
    </row>
    <row r="62" spans="1:29" ht="16.5" customHeight="1" x14ac:dyDescent="0.25">
      <c r="A62" s="8" t="str">
        <f>'[58]Input Segmentasi Kondisi_200 m'!CE5</f>
        <v>029.14K</v>
      </c>
      <c r="B62" s="4" t="str">
        <f>'[58]Input Segmentasi Kondisi_200 m'!CF5</f>
        <v>Pulau Pongok II</v>
      </c>
      <c r="C62" s="10">
        <f>'[58]Input Segmentasi Kondisi_200 m'!CG5</f>
        <v>250</v>
      </c>
      <c r="D62" s="11">
        <v>250</v>
      </c>
      <c r="E62" s="21">
        <f>'[58]Input Segmentasi Kondisi_200 m'!CI5</f>
        <v>250</v>
      </c>
      <c r="F62" s="21">
        <f>'[58]Input Segmentasi Kondisi_200 m'!CJ5</f>
        <v>0</v>
      </c>
      <c r="G62" s="21">
        <f>'[58]Input Segmentasi Kondisi_200 m'!CK5</f>
        <v>0</v>
      </c>
      <c r="H62" s="21">
        <f>'[58]Input Segmentasi Kondisi_200 m'!CL5</f>
        <v>0</v>
      </c>
      <c r="I62" s="19">
        <f t="shared" si="8"/>
        <v>1</v>
      </c>
      <c r="J62" s="19">
        <f t="shared" si="9"/>
        <v>0</v>
      </c>
      <c r="K62" s="19">
        <f t="shared" si="10"/>
        <v>0</v>
      </c>
      <c r="L62" s="19">
        <f t="shared" si="11"/>
        <v>0</v>
      </c>
      <c r="M62" s="23">
        <f t="shared" si="12"/>
        <v>250</v>
      </c>
      <c r="N62" s="23">
        <f t="shared" si="13"/>
        <v>0</v>
      </c>
      <c r="O62" s="23">
        <f t="shared" si="14"/>
        <v>0</v>
      </c>
      <c r="P62" s="23">
        <f t="shared" si="15"/>
        <v>0</v>
      </c>
      <c r="Q62" s="19">
        <f t="shared" si="16"/>
        <v>1</v>
      </c>
      <c r="R62" s="19">
        <f t="shared" si="17"/>
        <v>0</v>
      </c>
      <c r="S62" s="19">
        <f t="shared" si="18"/>
        <v>0</v>
      </c>
      <c r="T62" s="19">
        <f t="shared" si="19"/>
        <v>0</v>
      </c>
      <c r="U62" s="12">
        <f t="shared" si="26"/>
        <v>2.9286007145785741E-4</v>
      </c>
      <c r="V62" s="12">
        <f t="shared" si="27"/>
        <v>0</v>
      </c>
      <c r="W62" s="12">
        <f t="shared" si="28"/>
        <v>0</v>
      </c>
      <c r="X62" s="12">
        <f t="shared" si="29"/>
        <v>0</v>
      </c>
      <c r="Y62" s="5">
        <f t="shared" si="21"/>
        <v>0</v>
      </c>
      <c r="Z62">
        <f t="shared" si="7"/>
        <v>0</v>
      </c>
      <c r="AB62" s="24">
        <f t="shared" si="0"/>
        <v>1</v>
      </c>
      <c r="AC62">
        <f>C62-'[2]PANJANG TOTAL'!C62</f>
        <v>0</v>
      </c>
    </row>
    <row r="63" spans="1:29" ht="16.5" customHeight="1" x14ac:dyDescent="0.25">
      <c r="A63" s="8" t="str">
        <f>'[59]Input Segmentasi Kondisi_200 m'!CE5</f>
        <v>029.15K</v>
      </c>
      <c r="B63" s="4" t="str">
        <f>'[59]Input Segmentasi Kondisi_200 m'!CF5</f>
        <v>Pulau Pongok III</v>
      </c>
      <c r="C63" s="10">
        <f>'[59]Input Segmentasi Kondisi_200 m'!CG5</f>
        <v>150</v>
      </c>
      <c r="D63" s="11">
        <v>150</v>
      </c>
      <c r="E63" s="21">
        <f>'[59]Input Segmentasi Kondisi_200 m'!CI5</f>
        <v>0</v>
      </c>
      <c r="F63" s="21">
        <f>'[59]Input Segmentasi Kondisi_200 m'!CJ5</f>
        <v>150</v>
      </c>
      <c r="G63" s="21">
        <f>'[59]Input Segmentasi Kondisi_200 m'!CK5</f>
        <v>0</v>
      </c>
      <c r="H63" s="21">
        <f>'[59]Input Segmentasi Kondisi_200 m'!CL5</f>
        <v>0</v>
      </c>
      <c r="I63" s="19">
        <f t="shared" si="8"/>
        <v>0</v>
      </c>
      <c r="J63" s="19">
        <f t="shared" si="9"/>
        <v>1</v>
      </c>
      <c r="K63" s="19">
        <f t="shared" si="10"/>
        <v>0</v>
      </c>
      <c r="L63" s="19">
        <f t="shared" si="11"/>
        <v>0</v>
      </c>
      <c r="M63" s="23">
        <f t="shared" si="12"/>
        <v>0</v>
      </c>
      <c r="N63" s="23">
        <f t="shared" si="13"/>
        <v>150</v>
      </c>
      <c r="O63" s="23">
        <f t="shared" si="14"/>
        <v>0</v>
      </c>
      <c r="P63" s="23">
        <f t="shared" si="15"/>
        <v>0</v>
      </c>
      <c r="Q63" s="19">
        <f t="shared" si="16"/>
        <v>0</v>
      </c>
      <c r="R63" s="19">
        <f t="shared" si="17"/>
        <v>1</v>
      </c>
      <c r="S63" s="19">
        <f t="shared" si="18"/>
        <v>0</v>
      </c>
      <c r="T63" s="19">
        <f t="shared" si="19"/>
        <v>0</v>
      </c>
      <c r="U63" s="12">
        <f t="shared" si="26"/>
        <v>0</v>
      </c>
      <c r="V63" s="12">
        <f t="shared" si="27"/>
        <v>1.7571604287471446E-4</v>
      </c>
      <c r="W63" s="12">
        <f t="shared" si="28"/>
        <v>0</v>
      </c>
      <c r="X63" s="12">
        <f t="shared" si="29"/>
        <v>0</v>
      </c>
      <c r="Y63" s="5">
        <f t="shared" si="21"/>
        <v>0</v>
      </c>
      <c r="Z63">
        <f t="shared" si="7"/>
        <v>0</v>
      </c>
      <c r="AB63" s="24">
        <f t="shared" si="0"/>
        <v>1</v>
      </c>
      <c r="AC63">
        <f>C63-'[2]PANJANG TOTAL'!C63</f>
        <v>0</v>
      </c>
    </row>
    <row r="64" spans="1:29" ht="16.5" customHeight="1" x14ac:dyDescent="0.25">
      <c r="A64" s="8" t="str">
        <f>'[60]Input Segmentasi Kondisi_200 m'!CE5</f>
        <v>029.16K</v>
      </c>
      <c r="B64" s="4" t="str">
        <f>'[60]Input Segmentasi Kondisi_200 m'!CF5</f>
        <v>Pulau Ketawai</v>
      </c>
      <c r="C64" s="10">
        <f>'[60]Input Segmentasi Kondisi_200 m'!CG5</f>
        <v>930</v>
      </c>
      <c r="D64" s="11">
        <v>930</v>
      </c>
      <c r="E64" s="21">
        <f>'[60]Input Segmentasi Kondisi_200 m'!CI5</f>
        <v>930</v>
      </c>
      <c r="F64" s="21">
        <f>'[60]Input Segmentasi Kondisi_200 m'!CJ5</f>
        <v>0</v>
      </c>
      <c r="G64" s="21">
        <f>'[60]Input Segmentasi Kondisi_200 m'!CK5</f>
        <v>0</v>
      </c>
      <c r="H64" s="21">
        <f>'[60]Input Segmentasi Kondisi_200 m'!CL5</f>
        <v>0</v>
      </c>
      <c r="I64" s="19">
        <f t="shared" si="8"/>
        <v>1</v>
      </c>
      <c r="J64" s="19">
        <f t="shared" si="9"/>
        <v>0</v>
      </c>
      <c r="K64" s="19">
        <f t="shared" si="10"/>
        <v>0</v>
      </c>
      <c r="L64" s="19">
        <f t="shared" si="11"/>
        <v>0</v>
      </c>
      <c r="M64" s="23">
        <f t="shared" si="12"/>
        <v>930</v>
      </c>
      <c r="N64" s="23">
        <f t="shared" si="13"/>
        <v>0</v>
      </c>
      <c r="O64" s="23">
        <f t="shared" si="14"/>
        <v>0</v>
      </c>
      <c r="P64" s="23">
        <f t="shared" si="15"/>
        <v>0</v>
      </c>
      <c r="Q64" s="19">
        <f t="shared" si="16"/>
        <v>1</v>
      </c>
      <c r="R64" s="19">
        <f t="shared" si="17"/>
        <v>0</v>
      </c>
      <c r="S64" s="19">
        <f t="shared" si="18"/>
        <v>0</v>
      </c>
      <c r="T64" s="19">
        <f t="shared" si="19"/>
        <v>0</v>
      </c>
      <c r="U64" s="12">
        <f t="shared" si="26"/>
        <v>1.0894394658232296E-3</v>
      </c>
      <c r="V64" s="12">
        <f t="shared" si="27"/>
        <v>0</v>
      </c>
      <c r="W64" s="12">
        <f t="shared" si="28"/>
        <v>0</v>
      </c>
      <c r="X64" s="12">
        <f t="shared" si="29"/>
        <v>0</v>
      </c>
      <c r="Y64" s="5">
        <f t="shared" si="21"/>
        <v>0</v>
      </c>
      <c r="Z64">
        <f t="shared" si="7"/>
        <v>0</v>
      </c>
      <c r="AB64" s="24">
        <f t="shared" si="0"/>
        <v>1</v>
      </c>
      <c r="AC64">
        <f>C64-'[2]PANJANG TOTAL'!C64</f>
        <v>0</v>
      </c>
    </row>
    <row r="65" spans="1:29" ht="16.5" customHeight="1" x14ac:dyDescent="0.25">
      <c r="A65" s="8" t="str">
        <f>'[61]Input Segmentasi Kondisi_200 m'!CE5</f>
        <v>029.17K</v>
      </c>
      <c r="B65" s="4" t="str">
        <f>'[61]Input Segmentasi Kondisi_200 m'!CF5</f>
        <v>Pulau Ketawai I</v>
      </c>
      <c r="C65" s="10">
        <f>'[61]Input Segmentasi Kondisi_200 m'!CG5</f>
        <v>430</v>
      </c>
      <c r="D65" s="11">
        <v>430</v>
      </c>
      <c r="E65" s="21">
        <f>'[61]Input Segmentasi Kondisi_200 m'!CI5</f>
        <v>430</v>
      </c>
      <c r="F65" s="21">
        <f>'[61]Input Segmentasi Kondisi_200 m'!CJ5</f>
        <v>0</v>
      </c>
      <c r="G65" s="21">
        <f>'[61]Input Segmentasi Kondisi_200 m'!CK5</f>
        <v>0</v>
      </c>
      <c r="H65" s="21">
        <f>'[61]Input Segmentasi Kondisi_200 m'!CL5</f>
        <v>0</v>
      </c>
      <c r="I65" s="19">
        <f t="shared" si="8"/>
        <v>1</v>
      </c>
      <c r="J65" s="19">
        <f t="shared" si="9"/>
        <v>0</v>
      </c>
      <c r="K65" s="19">
        <f t="shared" si="10"/>
        <v>0</v>
      </c>
      <c r="L65" s="19">
        <f t="shared" si="11"/>
        <v>0</v>
      </c>
      <c r="M65" s="23">
        <f t="shared" si="12"/>
        <v>430</v>
      </c>
      <c r="N65" s="23">
        <f t="shared" si="13"/>
        <v>0</v>
      </c>
      <c r="O65" s="23">
        <f t="shared" si="14"/>
        <v>0</v>
      </c>
      <c r="P65" s="23">
        <f t="shared" si="15"/>
        <v>0</v>
      </c>
      <c r="Q65" s="19">
        <f t="shared" si="16"/>
        <v>1</v>
      </c>
      <c r="R65" s="19">
        <f t="shared" si="17"/>
        <v>0</v>
      </c>
      <c r="S65" s="19">
        <f t="shared" si="18"/>
        <v>0</v>
      </c>
      <c r="T65" s="19">
        <f t="shared" si="19"/>
        <v>0</v>
      </c>
      <c r="U65" s="12">
        <f t="shared" si="26"/>
        <v>5.0371932290751477E-4</v>
      </c>
      <c r="V65" s="12">
        <f t="shared" si="27"/>
        <v>0</v>
      </c>
      <c r="W65" s="12">
        <f t="shared" si="28"/>
        <v>0</v>
      </c>
      <c r="X65" s="12">
        <f t="shared" si="29"/>
        <v>0</v>
      </c>
      <c r="Y65" s="5">
        <f t="shared" si="21"/>
        <v>0</v>
      </c>
      <c r="Z65">
        <f t="shared" si="7"/>
        <v>0</v>
      </c>
      <c r="AB65" s="24">
        <f t="shared" si="0"/>
        <v>1</v>
      </c>
      <c r="AC65">
        <f>C65-'[2]PANJANG TOTAL'!C65</f>
        <v>0</v>
      </c>
    </row>
    <row r="66" spans="1:29" ht="16.5" customHeight="1" x14ac:dyDescent="0.25">
      <c r="A66" s="8" t="str">
        <f>'[62]Input Segmentasi Kondisi_200 m'!CE5</f>
        <v>029.18K</v>
      </c>
      <c r="B66" s="4" t="str">
        <f>'[62]Input Segmentasi Kondisi_200 m'!CF5</f>
        <v>Pulau Ketawai II</v>
      </c>
      <c r="C66" s="10">
        <f>'[62]Input Segmentasi Kondisi_200 m'!CG5</f>
        <v>190</v>
      </c>
      <c r="D66" s="11">
        <v>190</v>
      </c>
      <c r="E66" s="21">
        <f>'[62]Input Segmentasi Kondisi_200 m'!CI5</f>
        <v>190</v>
      </c>
      <c r="F66" s="21">
        <f>'[62]Input Segmentasi Kondisi_200 m'!CJ5</f>
        <v>0</v>
      </c>
      <c r="G66" s="21">
        <f>'[62]Input Segmentasi Kondisi_200 m'!CK5</f>
        <v>0</v>
      </c>
      <c r="H66" s="21">
        <f>'[62]Input Segmentasi Kondisi_200 m'!CL5</f>
        <v>0</v>
      </c>
      <c r="I66" s="19">
        <f t="shared" si="8"/>
        <v>1</v>
      </c>
      <c r="J66" s="19">
        <f t="shared" si="9"/>
        <v>0</v>
      </c>
      <c r="K66" s="19">
        <f t="shared" si="10"/>
        <v>0</v>
      </c>
      <c r="L66" s="19">
        <f t="shared" si="11"/>
        <v>0</v>
      </c>
      <c r="M66" s="23">
        <f t="shared" si="12"/>
        <v>190</v>
      </c>
      <c r="N66" s="23">
        <f t="shared" si="13"/>
        <v>0</v>
      </c>
      <c r="O66" s="23">
        <f t="shared" si="14"/>
        <v>0</v>
      </c>
      <c r="P66" s="23">
        <f t="shared" si="15"/>
        <v>0</v>
      </c>
      <c r="Q66" s="19">
        <f t="shared" si="16"/>
        <v>1</v>
      </c>
      <c r="R66" s="19">
        <f t="shared" si="17"/>
        <v>0</v>
      </c>
      <c r="S66" s="19">
        <f t="shared" si="18"/>
        <v>0</v>
      </c>
      <c r="T66" s="19">
        <f t="shared" si="19"/>
        <v>0</v>
      </c>
      <c r="U66" s="12">
        <f t="shared" si="26"/>
        <v>2.2257365430797165E-4</v>
      </c>
      <c r="V66" s="12">
        <f t="shared" si="27"/>
        <v>0</v>
      </c>
      <c r="W66" s="12">
        <f t="shared" si="28"/>
        <v>0</v>
      </c>
      <c r="X66" s="12">
        <f t="shared" si="29"/>
        <v>0</v>
      </c>
      <c r="Y66" s="5">
        <f t="shared" si="21"/>
        <v>0</v>
      </c>
      <c r="Z66">
        <f t="shared" si="7"/>
        <v>0</v>
      </c>
      <c r="AB66" s="24">
        <f t="shared" si="0"/>
        <v>1</v>
      </c>
      <c r="AC66">
        <f>C66-'[2]PANJANG TOTAL'!C66</f>
        <v>0</v>
      </c>
    </row>
    <row r="67" spans="1:29" ht="16.5" customHeight="1" x14ac:dyDescent="0.25">
      <c r="A67" s="8" t="str">
        <f>'[63]Input Segmentasi Kondisi_200 m'!CE5</f>
        <v>029.19K</v>
      </c>
      <c r="B67" s="4" t="str">
        <f>'[63]Input Segmentasi Kondisi_200 m'!CF5</f>
        <v>Pulau Mandanau</v>
      </c>
      <c r="C67" s="10">
        <f>'[63]Input Segmentasi Kondisi_200 m'!CG5</f>
        <v>530</v>
      </c>
      <c r="D67" s="11">
        <v>530</v>
      </c>
      <c r="E67" s="21">
        <f>'[63]Input Segmentasi Kondisi_200 m'!CI5</f>
        <v>530</v>
      </c>
      <c r="F67" s="21">
        <f>'[63]Input Segmentasi Kondisi_200 m'!CJ5</f>
        <v>0</v>
      </c>
      <c r="G67" s="21">
        <f>'[63]Input Segmentasi Kondisi_200 m'!CK5</f>
        <v>0</v>
      </c>
      <c r="H67" s="21">
        <f>'[63]Input Segmentasi Kondisi_200 m'!CL5</f>
        <v>0</v>
      </c>
      <c r="I67" s="19">
        <f t="shared" si="8"/>
        <v>1</v>
      </c>
      <c r="J67" s="19">
        <f t="shared" si="9"/>
        <v>0</v>
      </c>
      <c r="K67" s="19">
        <f t="shared" si="10"/>
        <v>0</v>
      </c>
      <c r="L67" s="19">
        <f t="shared" si="11"/>
        <v>0</v>
      </c>
      <c r="M67" s="23">
        <f t="shared" si="12"/>
        <v>530</v>
      </c>
      <c r="N67" s="23">
        <f t="shared" si="13"/>
        <v>0</v>
      </c>
      <c r="O67" s="23">
        <f t="shared" si="14"/>
        <v>0</v>
      </c>
      <c r="P67" s="23">
        <f t="shared" si="15"/>
        <v>0</v>
      </c>
      <c r="Q67" s="19">
        <f t="shared" si="16"/>
        <v>1</v>
      </c>
      <c r="R67" s="19">
        <f t="shared" si="17"/>
        <v>0</v>
      </c>
      <c r="S67" s="19">
        <f t="shared" si="18"/>
        <v>0</v>
      </c>
      <c r="T67" s="19">
        <f t="shared" si="19"/>
        <v>0</v>
      </c>
      <c r="U67" s="12">
        <f t="shared" si="26"/>
        <v>6.208633514906578E-4</v>
      </c>
      <c r="V67" s="12">
        <f t="shared" si="27"/>
        <v>0</v>
      </c>
      <c r="W67" s="12">
        <f t="shared" si="28"/>
        <v>0</v>
      </c>
      <c r="X67" s="12">
        <f t="shared" si="29"/>
        <v>0</v>
      </c>
      <c r="Y67" s="5">
        <f t="shared" si="21"/>
        <v>0</v>
      </c>
      <c r="Z67">
        <f t="shared" si="7"/>
        <v>0</v>
      </c>
      <c r="AB67" s="24">
        <f t="shared" si="0"/>
        <v>1</v>
      </c>
      <c r="AC67">
        <f>C67-'[2]PANJANG TOTAL'!C67</f>
        <v>0</v>
      </c>
    </row>
    <row r="68" spans="1:29" ht="16.5" customHeight="1" x14ac:dyDescent="0.25">
      <c r="A68" s="8" t="str">
        <f>'[64]Input Segmentasi Kondisi_200 m'!CE5</f>
        <v>029.20K</v>
      </c>
      <c r="B68" s="4" t="str">
        <f>'[64]Input Segmentasi Kondisi_200 m'!CF5</f>
        <v>Pulau Lindung Laut</v>
      </c>
      <c r="C68" s="10">
        <f>'[64]Input Segmentasi Kondisi_200 m'!CG5</f>
        <v>310</v>
      </c>
      <c r="D68" s="11">
        <v>310</v>
      </c>
      <c r="E68" s="21">
        <f>'[64]Input Segmentasi Kondisi_200 m'!CI5</f>
        <v>310</v>
      </c>
      <c r="F68" s="21">
        <f>'[64]Input Segmentasi Kondisi_200 m'!CJ5</f>
        <v>0</v>
      </c>
      <c r="G68" s="21">
        <f>'[64]Input Segmentasi Kondisi_200 m'!CK5</f>
        <v>0</v>
      </c>
      <c r="H68" s="21">
        <f>'[64]Input Segmentasi Kondisi_200 m'!CL5</f>
        <v>0</v>
      </c>
      <c r="I68" s="19">
        <f t="shared" si="8"/>
        <v>1</v>
      </c>
      <c r="J68" s="19">
        <f t="shared" si="9"/>
        <v>0</v>
      </c>
      <c r="K68" s="19">
        <f t="shared" si="10"/>
        <v>0</v>
      </c>
      <c r="L68" s="19">
        <f t="shared" si="11"/>
        <v>0</v>
      </c>
      <c r="M68" s="23">
        <f t="shared" si="12"/>
        <v>310</v>
      </c>
      <c r="N68" s="23">
        <f t="shared" si="13"/>
        <v>0</v>
      </c>
      <c r="O68" s="23">
        <f t="shared" si="14"/>
        <v>0</v>
      </c>
      <c r="P68" s="23">
        <f t="shared" si="15"/>
        <v>0</v>
      </c>
      <c r="Q68" s="19">
        <f t="shared" si="16"/>
        <v>1</v>
      </c>
      <c r="R68" s="19">
        <f t="shared" si="17"/>
        <v>0</v>
      </c>
      <c r="S68" s="19">
        <f t="shared" si="18"/>
        <v>0</v>
      </c>
      <c r="T68" s="19">
        <f t="shared" si="19"/>
        <v>0</v>
      </c>
      <c r="U68" s="12">
        <f t="shared" si="26"/>
        <v>3.631464886077432E-4</v>
      </c>
      <c r="V68" s="12">
        <f t="shared" si="27"/>
        <v>0</v>
      </c>
      <c r="W68" s="12">
        <f t="shared" si="28"/>
        <v>0</v>
      </c>
      <c r="X68" s="12">
        <f t="shared" si="29"/>
        <v>0</v>
      </c>
      <c r="Y68" s="5">
        <f t="shared" si="21"/>
        <v>0</v>
      </c>
      <c r="Z68">
        <f t="shared" si="7"/>
        <v>0</v>
      </c>
      <c r="AB68" s="24">
        <f t="shared" ref="AB68:AB85" si="30">SUM(I67:L67)</f>
        <v>1</v>
      </c>
      <c r="AC68">
        <f>C68-'[2]PANJANG TOTAL'!C68</f>
        <v>0</v>
      </c>
    </row>
    <row r="69" spans="1:29" ht="16.5" customHeight="1" x14ac:dyDescent="0.25">
      <c r="A69" s="8" t="str">
        <f>'[65]Input Segmentasi Kondisi_200 m'!CE5</f>
        <v>029.21K</v>
      </c>
      <c r="B69" s="4" t="str">
        <f>'[65]Input Segmentasi Kondisi_200 m'!CF5</f>
        <v>Pulau Lindung Darat</v>
      </c>
      <c r="C69" s="10">
        <f>'[65]Input Segmentasi Kondisi_200 m'!CG5</f>
        <v>300</v>
      </c>
      <c r="D69" s="11">
        <v>300</v>
      </c>
      <c r="E69" s="21">
        <f>'[65]Input Segmentasi Kondisi_200 m'!CI5</f>
        <v>300</v>
      </c>
      <c r="F69" s="21">
        <f>'[65]Input Segmentasi Kondisi_200 m'!CJ5</f>
        <v>0</v>
      </c>
      <c r="G69" s="21">
        <f>'[65]Input Segmentasi Kondisi_200 m'!CK5</f>
        <v>0</v>
      </c>
      <c r="H69" s="21">
        <f>'[65]Input Segmentasi Kondisi_200 m'!CL5</f>
        <v>0</v>
      </c>
      <c r="I69" s="19">
        <f t="shared" si="8"/>
        <v>1</v>
      </c>
      <c r="J69" s="19">
        <f t="shared" si="9"/>
        <v>0</v>
      </c>
      <c r="K69" s="19">
        <f t="shared" si="10"/>
        <v>0</v>
      </c>
      <c r="L69" s="19">
        <f t="shared" si="11"/>
        <v>0</v>
      </c>
      <c r="M69" s="23">
        <f t="shared" si="12"/>
        <v>300</v>
      </c>
      <c r="N69" s="23">
        <f t="shared" si="13"/>
        <v>0</v>
      </c>
      <c r="O69" s="23">
        <f t="shared" si="14"/>
        <v>0</v>
      </c>
      <c r="P69" s="23">
        <f t="shared" si="15"/>
        <v>0</v>
      </c>
      <c r="Q69" s="19">
        <f t="shared" si="16"/>
        <v>1</v>
      </c>
      <c r="R69" s="19">
        <f t="shared" si="17"/>
        <v>0</v>
      </c>
      <c r="S69" s="19">
        <f t="shared" si="18"/>
        <v>0</v>
      </c>
      <c r="T69" s="19">
        <f t="shared" si="19"/>
        <v>0</v>
      </c>
      <c r="U69" s="12">
        <f t="shared" si="26"/>
        <v>3.5143208574942893E-4</v>
      </c>
      <c r="V69" s="12">
        <f t="shared" si="27"/>
        <v>0</v>
      </c>
      <c r="W69" s="12">
        <f t="shared" si="28"/>
        <v>0</v>
      </c>
      <c r="X69" s="12">
        <f t="shared" si="29"/>
        <v>0</v>
      </c>
      <c r="Y69" s="5">
        <f t="shared" si="21"/>
        <v>0</v>
      </c>
      <c r="Z69">
        <f t="shared" si="7"/>
        <v>0</v>
      </c>
      <c r="AB69" s="24">
        <f t="shared" si="30"/>
        <v>1</v>
      </c>
      <c r="AC69">
        <f>C69-'[2]PANJANG TOTAL'!C69</f>
        <v>0</v>
      </c>
    </row>
    <row r="70" spans="1:29" ht="16.5" customHeight="1" x14ac:dyDescent="0.25">
      <c r="A70" s="8" t="str">
        <f>'[66]Input Segmentasi Kondisi_200 m'!CE5</f>
        <v>029.22K</v>
      </c>
      <c r="B70" s="4" t="str">
        <f>'[66]Input Segmentasi Kondisi_200 m'!CF5</f>
        <v>Pulau Batu Dinding I</v>
      </c>
      <c r="C70" s="10">
        <f>'[66]Input Segmentasi Kondisi_200 m'!CG5</f>
        <v>580</v>
      </c>
      <c r="D70" s="11">
        <v>580</v>
      </c>
      <c r="E70" s="21">
        <f>'[66]Input Segmentasi Kondisi_200 m'!CI5</f>
        <v>580</v>
      </c>
      <c r="F70" s="21">
        <f>'[66]Input Segmentasi Kondisi_200 m'!CJ5</f>
        <v>0</v>
      </c>
      <c r="G70" s="21">
        <f>'[66]Input Segmentasi Kondisi_200 m'!CK5</f>
        <v>0</v>
      </c>
      <c r="H70" s="21">
        <f>'[66]Input Segmentasi Kondisi_200 m'!CL5</f>
        <v>0</v>
      </c>
      <c r="I70" s="19">
        <f t="shared" si="8"/>
        <v>1</v>
      </c>
      <c r="J70" s="19">
        <f t="shared" si="9"/>
        <v>0</v>
      </c>
      <c r="K70" s="19">
        <f t="shared" si="10"/>
        <v>0</v>
      </c>
      <c r="L70" s="19">
        <f t="shared" si="11"/>
        <v>0</v>
      </c>
      <c r="M70" s="23">
        <f t="shared" si="12"/>
        <v>580</v>
      </c>
      <c r="N70" s="23">
        <f t="shared" si="13"/>
        <v>0</v>
      </c>
      <c r="O70" s="23">
        <f t="shared" si="14"/>
        <v>0</v>
      </c>
      <c r="P70" s="23">
        <f t="shared" si="15"/>
        <v>0</v>
      </c>
      <c r="Q70" s="19">
        <f t="shared" si="16"/>
        <v>1</v>
      </c>
      <c r="R70" s="19">
        <f t="shared" si="17"/>
        <v>0</v>
      </c>
      <c r="S70" s="19">
        <f t="shared" si="18"/>
        <v>0</v>
      </c>
      <c r="T70" s="19">
        <f t="shared" si="19"/>
        <v>0</v>
      </c>
      <c r="U70" s="12">
        <f t="shared" si="26"/>
        <v>6.794353657822292E-4</v>
      </c>
      <c r="V70" s="12">
        <f t="shared" si="27"/>
        <v>0</v>
      </c>
      <c r="W70" s="12">
        <f t="shared" si="28"/>
        <v>0</v>
      </c>
      <c r="X70" s="12">
        <f t="shared" si="29"/>
        <v>0</v>
      </c>
      <c r="Y70" s="5">
        <f t="shared" si="21"/>
        <v>0</v>
      </c>
      <c r="Z70">
        <f t="shared" ref="Z70:Z84" si="31">C70-SUM(E70:H70)</f>
        <v>0</v>
      </c>
      <c r="AB70" s="24">
        <f t="shared" si="30"/>
        <v>1</v>
      </c>
      <c r="AC70">
        <f>C70-'[2]PANJANG TOTAL'!C70</f>
        <v>0</v>
      </c>
    </row>
    <row r="71" spans="1:29" ht="16.5" customHeight="1" x14ac:dyDescent="0.25">
      <c r="A71" s="8" t="str">
        <f>'[67]Input Segmentasi Kondisi_200 m'!CE5</f>
        <v>029.23K</v>
      </c>
      <c r="B71" s="4" t="str">
        <f>'[67]Input Segmentasi Kondisi_200 m'!CF5</f>
        <v>Pulau Batu Dinding II</v>
      </c>
      <c r="C71" s="10">
        <f>'[67]Input Segmentasi Kondisi_200 m'!CG5</f>
        <v>400</v>
      </c>
      <c r="D71" s="11">
        <v>400</v>
      </c>
      <c r="E71" s="21">
        <f>'[67]Input Segmentasi Kondisi_200 m'!CI5</f>
        <v>200</v>
      </c>
      <c r="F71" s="21">
        <f>'[67]Input Segmentasi Kondisi_200 m'!CJ5</f>
        <v>0</v>
      </c>
      <c r="G71" s="21">
        <f>'[67]Input Segmentasi Kondisi_200 m'!CK5</f>
        <v>0</v>
      </c>
      <c r="H71" s="21">
        <f>'[67]Input Segmentasi Kondisi_200 m'!CL5</f>
        <v>200</v>
      </c>
      <c r="I71" s="19">
        <f t="shared" ref="I71:I86" si="32">E71/$C71</f>
        <v>0.5</v>
      </c>
      <c r="J71" s="19">
        <f t="shared" ref="J71:J86" si="33">F71/$C71</f>
        <v>0</v>
      </c>
      <c r="K71" s="19">
        <f t="shared" ref="K71:K86" si="34">G71/$C71</f>
        <v>0</v>
      </c>
      <c r="L71" s="19">
        <f t="shared" ref="L71:L86" si="35">H71/$C71</f>
        <v>0.5</v>
      </c>
      <c r="M71" s="23">
        <f t="shared" ref="M71:M85" si="36">E71</f>
        <v>200</v>
      </c>
      <c r="N71" s="23">
        <f t="shared" ref="N71:N85" si="37">F71</f>
        <v>0</v>
      </c>
      <c r="O71" s="23">
        <f t="shared" ref="O71:O85" si="38">G71</f>
        <v>0</v>
      </c>
      <c r="P71" s="23">
        <f t="shared" ref="P71:P85" si="39">H71</f>
        <v>200</v>
      </c>
      <c r="Q71" s="19">
        <f t="shared" ref="Q71:Q85" si="40">M71/$D71</f>
        <v>0.5</v>
      </c>
      <c r="R71" s="19">
        <f t="shared" ref="R71:R86" si="41">N71/$D71</f>
        <v>0</v>
      </c>
      <c r="S71" s="19">
        <f t="shared" ref="S71:S86" si="42">O71/$D71</f>
        <v>0</v>
      </c>
      <c r="T71" s="19">
        <f t="shared" ref="T71:T86" si="43">P71/$D71</f>
        <v>0.5</v>
      </c>
      <c r="U71" s="12">
        <f t="shared" si="26"/>
        <v>2.3428805716628595E-4</v>
      </c>
      <c r="V71" s="12">
        <f t="shared" si="27"/>
        <v>0</v>
      </c>
      <c r="W71" s="12">
        <f t="shared" si="28"/>
        <v>0</v>
      </c>
      <c r="X71" s="12">
        <f t="shared" si="29"/>
        <v>2.3428805716628595E-4</v>
      </c>
      <c r="Y71" s="5">
        <f t="shared" ref="Y71:Y85" si="44">D71-SUM(M71:P71)</f>
        <v>0</v>
      </c>
      <c r="Z71">
        <f t="shared" si="31"/>
        <v>0</v>
      </c>
      <c r="AB71" s="24">
        <f t="shared" si="30"/>
        <v>1</v>
      </c>
      <c r="AC71">
        <f>C71-'[2]PANJANG TOTAL'!C71</f>
        <v>0</v>
      </c>
    </row>
    <row r="72" spans="1:29" ht="16.5" customHeight="1" x14ac:dyDescent="0.25">
      <c r="A72" s="8" t="str">
        <f>'[68]Input Segmentasi Kondisi_200 m'!CE5</f>
        <v>029.24K</v>
      </c>
      <c r="B72" s="4" t="str">
        <f>'[68]Input Segmentasi Kondisi_200 m'!CF5</f>
        <v>Pulau Punai</v>
      </c>
      <c r="C72" s="10">
        <f>'[68]Input Segmentasi Kondisi_200 m'!CG5</f>
        <v>130</v>
      </c>
      <c r="D72" s="11">
        <v>130</v>
      </c>
      <c r="E72" s="21">
        <f>'[68]Input Segmentasi Kondisi_200 m'!CI5</f>
        <v>130</v>
      </c>
      <c r="F72" s="21">
        <f>'[68]Input Segmentasi Kondisi_200 m'!CJ5</f>
        <v>0</v>
      </c>
      <c r="G72" s="21">
        <f>'[68]Input Segmentasi Kondisi_200 m'!CK5</f>
        <v>0</v>
      </c>
      <c r="H72" s="21">
        <f>'[68]Input Segmentasi Kondisi_200 m'!CL5</f>
        <v>0</v>
      </c>
      <c r="I72" s="19">
        <f t="shared" si="32"/>
        <v>1</v>
      </c>
      <c r="J72" s="19">
        <f t="shared" si="33"/>
        <v>0</v>
      </c>
      <c r="K72" s="19">
        <f t="shared" si="34"/>
        <v>0</v>
      </c>
      <c r="L72" s="19">
        <f t="shared" si="35"/>
        <v>0</v>
      </c>
      <c r="M72" s="23">
        <f t="shared" si="36"/>
        <v>130</v>
      </c>
      <c r="N72" s="23">
        <f t="shared" si="37"/>
        <v>0</v>
      </c>
      <c r="O72" s="23">
        <f t="shared" si="38"/>
        <v>0</v>
      </c>
      <c r="P72" s="23">
        <f t="shared" si="39"/>
        <v>0</v>
      </c>
      <c r="Q72" s="19">
        <f t="shared" si="40"/>
        <v>1</v>
      </c>
      <c r="R72" s="19">
        <f t="shared" si="41"/>
        <v>0</v>
      </c>
      <c r="S72" s="19">
        <f t="shared" si="42"/>
        <v>0</v>
      </c>
      <c r="T72" s="19">
        <f t="shared" si="43"/>
        <v>0</v>
      </c>
      <c r="U72" s="12">
        <f t="shared" si="26"/>
        <v>1.5228723715808587E-4</v>
      </c>
      <c r="V72" s="12">
        <f t="shared" si="27"/>
        <v>0</v>
      </c>
      <c r="W72" s="12">
        <f t="shared" si="28"/>
        <v>0</v>
      </c>
      <c r="X72" s="12">
        <f t="shared" si="29"/>
        <v>0</v>
      </c>
      <c r="Y72" s="5">
        <f t="shared" si="44"/>
        <v>0</v>
      </c>
      <c r="Z72">
        <f t="shared" si="31"/>
        <v>0</v>
      </c>
      <c r="AB72" s="24">
        <f t="shared" si="30"/>
        <v>1</v>
      </c>
      <c r="AC72">
        <f>C72-'[2]PANJANG TOTAL'!C72</f>
        <v>0</v>
      </c>
    </row>
    <row r="73" spans="1:29" ht="16.5" customHeight="1" x14ac:dyDescent="0.25">
      <c r="A73" s="8" t="str">
        <f>'[69]Input Segmentasi Kondisi_200 m'!CE5</f>
        <v>029.25K</v>
      </c>
      <c r="B73" s="4" t="str">
        <f>'[69]Input Segmentasi Kondisi_200 m'!CF5</f>
        <v>Pulau Semujur</v>
      </c>
      <c r="C73" s="10">
        <f>'[69]Input Segmentasi Kondisi_200 m'!CG5</f>
        <v>130</v>
      </c>
      <c r="D73" s="11">
        <v>130</v>
      </c>
      <c r="E73" s="21">
        <f>'[69]Input Segmentasi Kondisi_200 m'!CI5</f>
        <v>0</v>
      </c>
      <c r="F73" s="21">
        <f>'[69]Input Segmentasi Kondisi_200 m'!CJ5</f>
        <v>130</v>
      </c>
      <c r="G73" s="21">
        <f>'[69]Input Segmentasi Kondisi_200 m'!CK5</f>
        <v>0</v>
      </c>
      <c r="H73" s="21">
        <f>'[69]Input Segmentasi Kondisi_200 m'!CL5</f>
        <v>0</v>
      </c>
      <c r="I73" s="19">
        <f t="shared" si="32"/>
        <v>0</v>
      </c>
      <c r="J73" s="19">
        <f t="shared" si="33"/>
        <v>1</v>
      </c>
      <c r="K73" s="19">
        <f t="shared" si="34"/>
        <v>0</v>
      </c>
      <c r="L73" s="19">
        <f t="shared" si="35"/>
        <v>0</v>
      </c>
      <c r="M73" s="23">
        <f t="shared" si="36"/>
        <v>0</v>
      </c>
      <c r="N73" s="23">
        <f t="shared" si="37"/>
        <v>130</v>
      </c>
      <c r="O73" s="23">
        <f t="shared" si="38"/>
        <v>0</v>
      </c>
      <c r="P73" s="23">
        <f t="shared" si="39"/>
        <v>0</v>
      </c>
      <c r="Q73" s="19">
        <f t="shared" si="40"/>
        <v>0</v>
      </c>
      <c r="R73" s="19">
        <f t="shared" si="41"/>
        <v>1</v>
      </c>
      <c r="S73" s="19">
        <f t="shared" si="42"/>
        <v>0</v>
      </c>
      <c r="T73" s="19">
        <f t="shared" si="43"/>
        <v>0</v>
      </c>
      <c r="U73" s="12">
        <f t="shared" si="26"/>
        <v>0</v>
      </c>
      <c r="V73" s="12">
        <f t="shared" si="27"/>
        <v>1.5228723715808587E-4</v>
      </c>
      <c r="W73" s="12">
        <f t="shared" si="28"/>
        <v>0</v>
      </c>
      <c r="X73" s="12">
        <f t="shared" si="29"/>
        <v>0</v>
      </c>
      <c r="Y73" s="5">
        <f t="shared" si="44"/>
        <v>0</v>
      </c>
      <c r="Z73">
        <f t="shared" si="31"/>
        <v>0</v>
      </c>
      <c r="AB73" s="24">
        <f t="shared" si="30"/>
        <v>1</v>
      </c>
      <c r="AC73">
        <f>C73-'[2]PANJANG TOTAL'!C73</f>
        <v>0</v>
      </c>
    </row>
    <row r="74" spans="1:29" ht="16.5" customHeight="1" x14ac:dyDescent="0.25">
      <c r="A74" s="8" t="str">
        <f>'[70]Input Segmentasi Kondisi_200 m'!CE5</f>
        <v>029.26K</v>
      </c>
      <c r="B74" s="4" t="str">
        <f>'[70]Input Segmentasi Kondisi_200 m'!CF5</f>
        <v>Pulau Anyer</v>
      </c>
      <c r="C74" s="10">
        <f>'[70]Input Segmentasi Kondisi_200 m'!CG5</f>
        <v>300</v>
      </c>
      <c r="D74" s="11">
        <v>300</v>
      </c>
      <c r="E74" s="21">
        <f>'[70]Input Segmentasi Kondisi_200 m'!CI5</f>
        <v>300</v>
      </c>
      <c r="F74" s="21">
        <f>'[70]Input Segmentasi Kondisi_200 m'!CJ5</f>
        <v>0</v>
      </c>
      <c r="G74" s="21">
        <f>'[70]Input Segmentasi Kondisi_200 m'!CK5</f>
        <v>0</v>
      </c>
      <c r="H74" s="21">
        <f>'[70]Input Segmentasi Kondisi_200 m'!CL5</f>
        <v>0</v>
      </c>
      <c r="I74" s="19">
        <f t="shared" si="32"/>
        <v>1</v>
      </c>
      <c r="J74" s="19">
        <f t="shared" si="33"/>
        <v>0</v>
      </c>
      <c r="K74" s="19">
        <f t="shared" si="34"/>
        <v>0</v>
      </c>
      <c r="L74" s="19">
        <f t="shared" si="35"/>
        <v>0</v>
      </c>
      <c r="M74" s="23">
        <f t="shared" si="36"/>
        <v>300</v>
      </c>
      <c r="N74" s="23">
        <f t="shared" si="37"/>
        <v>0</v>
      </c>
      <c r="O74" s="23">
        <f t="shared" si="38"/>
        <v>0</v>
      </c>
      <c r="P74" s="23">
        <f t="shared" si="39"/>
        <v>0</v>
      </c>
      <c r="Q74" s="19">
        <f t="shared" si="40"/>
        <v>1</v>
      </c>
      <c r="R74" s="19">
        <f t="shared" si="41"/>
        <v>0</v>
      </c>
      <c r="S74" s="19">
        <f t="shared" si="42"/>
        <v>0</v>
      </c>
      <c r="T74" s="19">
        <f t="shared" si="43"/>
        <v>0</v>
      </c>
      <c r="U74" s="12">
        <f t="shared" ref="U74" si="45">E74/$C$86</f>
        <v>3.5143208574942893E-4</v>
      </c>
      <c r="V74" s="12">
        <f t="shared" si="27"/>
        <v>0</v>
      </c>
      <c r="W74" s="12">
        <f t="shared" si="28"/>
        <v>0</v>
      </c>
      <c r="X74" s="12">
        <f t="shared" si="29"/>
        <v>0</v>
      </c>
      <c r="Y74" s="5">
        <f t="shared" si="44"/>
        <v>0</v>
      </c>
      <c r="Z74">
        <f t="shared" si="31"/>
        <v>0</v>
      </c>
      <c r="AB74" s="24">
        <f t="shared" si="30"/>
        <v>1</v>
      </c>
      <c r="AC74">
        <f>C74-'[2]PANJANG TOTAL'!C74</f>
        <v>0</v>
      </c>
    </row>
    <row r="75" spans="1:29" ht="16.5" customHeight="1" x14ac:dyDescent="0.25">
      <c r="A75" s="8" t="str">
        <f>'[71]Input Segmentasi Kondisi_200 m'!CE5</f>
        <v>029.27K</v>
      </c>
      <c r="B75" s="4" t="str">
        <f>'[71]Input Segmentasi Kondisi_200 m'!CF5</f>
        <v>Pulau Panjang I</v>
      </c>
      <c r="C75" s="10">
        <f>'[71]Input Segmentasi Kondisi_200 m'!CG5</f>
        <v>740</v>
      </c>
      <c r="D75" s="11">
        <v>740</v>
      </c>
      <c r="E75" s="21">
        <f>'[71]Input Segmentasi Kondisi_200 m'!CI5</f>
        <v>740</v>
      </c>
      <c r="F75" s="21">
        <f>'[71]Input Segmentasi Kondisi_200 m'!CJ5</f>
        <v>0</v>
      </c>
      <c r="G75" s="21">
        <f>'[71]Input Segmentasi Kondisi_200 m'!CK5</f>
        <v>0</v>
      </c>
      <c r="H75" s="21">
        <f>'[71]Input Segmentasi Kondisi_200 m'!CL5</f>
        <v>0</v>
      </c>
      <c r="I75" s="19">
        <f t="shared" si="32"/>
        <v>1</v>
      </c>
      <c r="J75" s="19">
        <f t="shared" si="33"/>
        <v>0</v>
      </c>
      <c r="K75" s="19">
        <f t="shared" si="34"/>
        <v>0</v>
      </c>
      <c r="L75" s="19">
        <f t="shared" si="35"/>
        <v>0</v>
      </c>
      <c r="M75" s="23">
        <f t="shared" si="36"/>
        <v>740</v>
      </c>
      <c r="N75" s="23">
        <f t="shared" si="37"/>
        <v>0</v>
      </c>
      <c r="O75" s="23">
        <f t="shared" si="38"/>
        <v>0</v>
      </c>
      <c r="P75" s="23">
        <f t="shared" si="39"/>
        <v>0</v>
      </c>
      <c r="Q75" s="19">
        <f t="shared" si="40"/>
        <v>1</v>
      </c>
      <c r="R75" s="19">
        <f t="shared" si="41"/>
        <v>0</v>
      </c>
      <c r="S75" s="19">
        <f t="shared" si="42"/>
        <v>0</v>
      </c>
      <c r="T75" s="19">
        <f t="shared" si="43"/>
        <v>0</v>
      </c>
      <c r="U75" s="12">
        <f t="shared" ref="U75:U84" si="46">E75/$C$86</f>
        <v>8.6686581151525796E-4</v>
      </c>
      <c r="V75" s="12">
        <f t="shared" ref="V75:V84" si="47">F75/$C$86</f>
        <v>0</v>
      </c>
      <c r="W75" s="12">
        <f t="shared" ref="W75:W84" si="48">G75/$C$86</f>
        <v>0</v>
      </c>
      <c r="X75" s="12">
        <f t="shared" ref="X75:X84" si="49">H75/$C$86</f>
        <v>0</v>
      </c>
      <c r="Y75" s="5">
        <f t="shared" si="44"/>
        <v>0</v>
      </c>
      <c r="Z75">
        <f t="shared" si="31"/>
        <v>0</v>
      </c>
      <c r="AB75" s="24">
        <f t="shared" si="30"/>
        <v>1</v>
      </c>
      <c r="AC75">
        <f>C75-'[2]PANJANG TOTAL'!C75</f>
        <v>0</v>
      </c>
    </row>
    <row r="76" spans="1:29" ht="16.5" customHeight="1" x14ac:dyDescent="0.25">
      <c r="A76" s="8" t="str">
        <f>'[72]Input Segmentasi Kondisi_200 m'!CE5</f>
        <v>029.28K</v>
      </c>
      <c r="B76" s="4" t="str">
        <f>'[72]Input Segmentasi Kondisi_200 m'!CF5</f>
        <v>Pulau Panjang II</v>
      </c>
      <c r="C76" s="10">
        <f>'[72]Input Segmentasi Kondisi_200 m'!CG5</f>
        <v>970</v>
      </c>
      <c r="D76" s="11">
        <v>970</v>
      </c>
      <c r="E76" s="21">
        <f>'[72]Input Segmentasi Kondisi_200 m'!CI5</f>
        <v>970</v>
      </c>
      <c r="F76" s="21">
        <f>'[72]Input Segmentasi Kondisi_200 m'!CJ5</f>
        <v>0</v>
      </c>
      <c r="G76" s="21">
        <f>'[72]Input Segmentasi Kondisi_200 m'!CK5</f>
        <v>0</v>
      </c>
      <c r="H76" s="21">
        <f>'[72]Input Segmentasi Kondisi_200 m'!CL5</f>
        <v>0</v>
      </c>
      <c r="I76" s="19">
        <f t="shared" si="32"/>
        <v>1</v>
      </c>
      <c r="J76" s="19">
        <f t="shared" si="33"/>
        <v>0</v>
      </c>
      <c r="K76" s="19">
        <f t="shared" si="34"/>
        <v>0</v>
      </c>
      <c r="L76" s="19">
        <f t="shared" si="35"/>
        <v>0</v>
      </c>
      <c r="M76" s="23">
        <f t="shared" si="36"/>
        <v>970</v>
      </c>
      <c r="N76" s="23">
        <f t="shared" si="37"/>
        <v>0</v>
      </c>
      <c r="O76" s="23">
        <f t="shared" si="38"/>
        <v>0</v>
      </c>
      <c r="P76" s="23">
        <f t="shared" si="39"/>
        <v>0</v>
      </c>
      <c r="Q76" s="19">
        <f t="shared" si="40"/>
        <v>1</v>
      </c>
      <c r="R76" s="19">
        <f t="shared" si="41"/>
        <v>0</v>
      </c>
      <c r="S76" s="19">
        <f t="shared" si="42"/>
        <v>0</v>
      </c>
      <c r="T76" s="19">
        <f t="shared" si="43"/>
        <v>0</v>
      </c>
      <c r="U76" s="12">
        <f t="shared" si="46"/>
        <v>1.1362970772564869E-3</v>
      </c>
      <c r="V76" s="12">
        <f t="shared" si="47"/>
        <v>0</v>
      </c>
      <c r="W76" s="12">
        <f t="shared" si="48"/>
        <v>0</v>
      </c>
      <c r="X76" s="12">
        <f t="shared" si="49"/>
        <v>0</v>
      </c>
      <c r="Y76" s="5">
        <f t="shared" si="44"/>
        <v>0</v>
      </c>
      <c r="Z76">
        <f t="shared" si="31"/>
        <v>0</v>
      </c>
      <c r="AB76" s="24">
        <f t="shared" si="30"/>
        <v>1</v>
      </c>
      <c r="AC76">
        <f>C76-'[2]PANJANG TOTAL'!C76</f>
        <v>0</v>
      </c>
    </row>
    <row r="77" spans="1:29" ht="16.5" customHeight="1" x14ac:dyDescent="0.25">
      <c r="A77" s="8" t="str">
        <f>'[73]Input Segmentasi Kondisi_200 m'!CE5</f>
        <v>029.29K</v>
      </c>
      <c r="B77" s="4" t="str">
        <f>'[73]Input Segmentasi Kondisi_200 m'!CF5</f>
        <v>Pulau Panjang III</v>
      </c>
      <c r="C77" s="10">
        <f>'[73]Input Segmentasi Kondisi_200 m'!CG5</f>
        <v>1140</v>
      </c>
      <c r="D77" s="11">
        <v>1140</v>
      </c>
      <c r="E77" s="21">
        <f>'[73]Input Segmentasi Kondisi_200 m'!CI5</f>
        <v>1140</v>
      </c>
      <c r="F77" s="21">
        <f>'[73]Input Segmentasi Kondisi_200 m'!CJ5</f>
        <v>0</v>
      </c>
      <c r="G77" s="21">
        <f>'[73]Input Segmentasi Kondisi_200 m'!CK5</f>
        <v>0</v>
      </c>
      <c r="H77" s="21">
        <f>'[73]Input Segmentasi Kondisi_200 m'!CL5</f>
        <v>0</v>
      </c>
      <c r="I77" s="19">
        <f t="shared" si="32"/>
        <v>1</v>
      </c>
      <c r="J77" s="19">
        <f t="shared" si="33"/>
        <v>0</v>
      </c>
      <c r="K77" s="19">
        <f t="shared" si="34"/>
        <v>0</v>
      </c>
      <c r="L77" s="19">
        <f t="shared" si="35"/>
        <v>0</v>
      </c>
      <c r="M77" s="23">
        <f t="shared" si="36"/>
        <v>1140</v>
      </c>
      <c r="N77" s="23">
        <f t="shared" si="37"/>
        <v>0</v>
      </c>
      <c r="O77" s="23">
        <f t="shared" si="38"/>
        <v>0</v>
      </c>
      <c r="P77" s="23">
        <f t="shared" si="39"/>
        <v>0</v>
      </c>
      <c r="Q77" s="19">
        <f t="shared" si="40"/>
        <v>1</v>
      </c>
      <c r="R77" s="19">
        <f t="shared" si="41"/>
        <v>0</v>
      </c>
      <c r="S77" s="19">
        <f t="shared" si="42"/>
        <v>0</v>
      </c>
      <c r="T77" s="19">
        <f t="shared" si="43"/>
        <v>0</v>
      </c>
      <c r="U77" s="12">
        <f t="shared" si="46"/>
        <v>1.33544192584783E-3</v>
      </c>
      <c r="V77" s="12">
        <f t="shared" si="47"/>
        <v>0</v>
      </c>
      <c r="W77" s="12">
        <f t="shared" si="48"/>
        <v>0</v>
      </c>
      <c r="X77" s="12">
        <f t="shared" si="49"/>
        <v>0</v>
      </c>
      <c r="Y77" s="5">
        <f t="shared" si="44"/>
        <v>0</v>
      </c>
      <c r="Z77">
        <f t="shared" si="31"/>
        <v>0</v>
      </c>
      <c r="AB77" s="24">
        <f t="shared" si="30"/>
        <v>1</v>
      </c>
      <c r="AC77">
        <f>C77-'[2]PANJANG TOTAL'!C77</f>
        <v>0</v>
      </c>
    </row>
    <row r="78" spans="1:29" ht="16.5" customHeight="1" x14ac:dyDescent="0.25">
      <c r="A78" s="8" t="str">
        <f>'[74]Input Segmentasi Kondisi_200 m'!CE5</f>
        <v>029.30K</v>
      </c>
      <c r="B78" s="4" t="str">
        <f>'[74]Input Segmentasi Kondisi_200 m'!CF5</f>
        <v>Pulau Lepar</v>
      </c>
      <c r="C78" s="10">
        <f>'[74]Input Segmentasi Kondisi_200 m'!CG5</f>
        <v>1110</v>
      </c>
      <c r="D78" s="11">
        <v>1110</v>
      </c>
      <c r="E78" s="21">
        <f>'[74]Input Segmentasi Kondisi_200 m'!CI5</f>
        <v>600</v>
      </c>
      <c r="F78" s="21">
        <f>'[74]Input Segmentasi Kondisi_200 m'!CJ5</f>
        <v>0</v>
      </c>
      <c r="G78" s="21">
        <f>'[74]Input Segmentasi Kondisi_200 m'!CK5</f>
        <v>0</v>
      </c>
      <c r="H78" s="21">
        <f>'[74]Input Segmentasi Kondisi_200 m'!CL5</f>
        <v>510</v>
      </c>
      <c r="I78" s="19">
        <f t="shared" si="32"/>
        <v>0.54054054054054057</v>
      </c>
      <c r="J78" s="19">
        <f t="shared" si="33"/>
        <v>0</v>
      </c>
      <c r="K78" s="19">
        <f t="shared" si="34"/>
        <v>0</v>
      </c>
      <c r="L78" s="19">
        <f t="shared" si="35"/>
        <v>0.45945945945945948</v>
      </c>
      <c r="M78" s="23">
        <f t="shared" si="36"/>
        <v>600</v>
      </c>
      <c r="N78" s="23">
        <f t="shared" si="37"/>
        <v>0</v>
      </c>
      <c r="O78" s="23">
        <f t="shared" si="38"/>
        <v>0</v>
      </c>
      <c r="P78" s="23">
        <f t="shared" si="39"/>
        <v>510</v>
      </c>
      <c r="Q78" s="19">
        <f t="shared" si="40"/>
        <v>0.54054054054054057</v>
      </c>
      <c r="R78" s="19">
        <f t="shared" si="41"/>
        <v>0</v>
      </c>
      <c r="S78" s="19">
        <f t="shared" si="42"/>
        <v>0</v>
      </c>
      <c r="T78" s="19">
        <f t="shared" si="43"/>
        <v>0.45945945945945948</v>
      </c>
      <c r="U78" s="12">
        <f t="shared" si="46"/>
        <v>7.0286417149885785E-4</v>
      </c>
      <c r="V78" s="12">
        <f t="shared" si="47"/>
        <v>0</v>
      </c>
      <c r="W78" s="12">
        <f t="shared" si="48"/>
        <v>0</v>
      </c>
      <c r="X78" s="12">
        <f t="shared" si="49"/>
        <v>5.9743454577402915E-4</v>
      </c>
      <c r="Y78" s="5">
        <f t="shared" si="44"/>
        <v>0</v>
      </c>
      <c r="Z78">
        <f t="shared" si="31"/>
        <v>0</v>
      </c>
      <c r="AB78" s="24">
        <f t="shared" si="30"/>
        <v>1</v>
      </c>
      <c r="AC78">
        <f>C78-'[2]PANJANG TOTAL'!C78</f>
        <v>0</v>
      </c>
    </row>
    <row r="79" spans="1:29" ht="16.5" customHeight="1" x14ac:dyDescent="0.25">
      <c r="A79" s="8" t="str">
        <f>'[75]Input Segmentasi Kondisi_200 m'!CE5</f>
        <v>029.31K</v>
      </c>
      <c r="B79" s="4" t="str">
        <f>'[75]Input Segmentasi Kondisi_200 m'!CF5</f>
        <v>Pulau Gelasa</v>
      </c>
      <c r="C79" s="10">
        <f>'[75]Input Segmentasi Kondisi_200 m'!CG5</f>
        <v>620</v>
      </c>
      <c r="D79" s="11">
        <v>620</v>
      </c>
      <c r="E79" s="21">
        <f>'[75]Input Segmentasi Kondisi_200 m'!CI5</f>
        <v>620</v>
      </c>
      <c r="F79" s="21">
        <f>'[75]Input Segmentasi Kondisi_200 m'!CJ5</f>
        <v>0</v>
      </c>
      <c r="G79" s="21">
        <f>'[75]Input Segmentasi Kondisi_200 m'!CK5</f>
        <v>0</v>
      </c>
      <c r="H79" s="21">
        <f>'[75]Input Segmentasi Kondisi_200 m'!CL5</f>
        <v>0</v>
      </c>
      <c r="I79" s="19">
        <f t="shared" si="32"/>
        <v>1</v>
      </c>
      <c r="J79" s="19">
        <f t="shared" si="33"/>
        <v>0</v>
      </c>
      <c r="K79" s="19">
        <f t="shared" si="34"/>
        <v>0</v>
      </c>
      <c r="L79" s="19">
        <f t="shared" si="35"/>
        <v>0</v>
      </c>
      <c r="M79" s="23">
        <f t="shared" si="36"/>
        <v>620</v>
      </c>
      <c r="N79" s="23">
        <f t="shared" si="37"/>
        <v>0</v>
      </c>
      <c r="O79" s="23">
        <f t="shared" si="38"/>
        <v>0</v>
      </c>
      <c r="P79" s="23">
        <f t="shared" si="39"/>
        <v>0</v>
      </c>
      <c r="Q79" s="19">
        <f t="shared" si="40"/>
        <v>1</v>
      </c>
      <c r="R79" s="19">
        <f t="shared" si="41"/>
        <v>0</v>
      </c>
      <c r="S79" s="19">
        <f t="shared" si="42"/>
        <v>0</v>
      </c>
      <c r="T79" s="19">
        <f t="shared" si="43"/>
        <v>0</v>
      </c>
      <c r="U79" s="12">
        <f t="shared" si="46"/>
        <v>7.2629297721548639E-4</v>
      </c>
      <c r="V79" s="12">
        <f t="shared" si="47"/>
        <v>0</v>
      </c>
      <c r="W79" s="12">
        <f t="shared" si="48"/>
        <v>0</v>
      </c>
      <c r="X79" s="12">
        <f t="shared" si="49"/>
        <v>0</v>
      </c>
      <c r="Y79" s="5">
        <f t="shared" si="44"/>
        <v>0</v>
      </c>
      <c r="Z79">
        <f t="shared" si="31"/>
        <v>0</v>
      </c>
      <c r="AB79" s="24">
        <f t="shared" si="30"/>
        <v>1</v>
      </c>
      <c r="AC79">
        <f>C79-'[2]PANJANG TOTAL'!C79</f>
        <v>0</v>
      </c>
    </row>
    <row r="80" spans="1:29" ht="16.5" customHeight="1" x14ac:dyDescent="0.25">
      <c r="A80" s="8" t="str">
        <f>'[76]Input Segmentasi Kondisi_200 m'!CE5</f>
        <v>029.32K</v>
      </c>
      <c r="B80" s="4" t="str">
        <f>'[76]Input Segmentasi Kondisi_200 m'!CF5</f>
        <v>Pulau Lampu</v>
      </c>
      <c r="C80" s="10">
        <f>'[76]Input Segmentasi Kondisi_200 m'!CG5</f>
        <v>290</v>
      </c>
      <c r="D80" s="11">
        <v>290</v>
      </c>
      <c r="E80" s="21">
        <f>'[76]Input Segmentasi Kondisi_200 m'!CI5</f>
        <v>290</v>
      </c>
      <c r="F80" s="21">
        <f>'[76]Input Segmentasi Kondisi_200 m'!CJ5</f>
        <v>0</v>
      </c>
      <c r="G80" s="21">
        <f>'[76]Input Segmentasi Kondisi_200 m'!CK5</f>
        <v>0</v>
      </c>
      <c r="H80" s="21">
        <f>'[76]Input Segmentasi Kondisi_200 m'!CL5</f>
        <v>0</v>
      </c>
      <c r="I80" s="19">
        <f t="shared" si="32"/>
        <v>1</v>
      </c>
      <c r="J80" s="19">
        <f t="shared" si="33"/>
        <v>0</v>
      </c>
      <c r="K80" s="19">
        <f t="shared" si="34"/>
        <v>0</v>
      </c>
      <c r="L80" s="19">
        <f t="shared" si="35"/>
        <v>0</v>
      </c>
      <c r="M80" s="23">
        <f t="shared" si="36"/>
        <v>290</v>
      </c>
      <c r="N80" s="23">
        <f t="shared" si="37"/>
        <v>0</v>
      </c>
      <c r="O80" s="23">
        <f t="shared" si="38"/>
        <v>0</v>
      </c>
      <c r="P80" s="23">
        <f t="shared" si="39"/>
        <v>0</v>
      </c>
      <c r="Q80" s="19">
        <f t="shared" si="40"/>
        <v>1</v>
      </c>
      <c r="R80" s="19">
        <f t="shared" si="41"/>
        <v>0</v>
      </c>
      <c r="S80" s="19">
        <f t="shared" si="42"/>
        <v>0</v>
      </c>
      <c r="T80" s="19">
        <f t="shared" si="43"/>
        <v>0</v>
      </c>
      <c r="U80" s="12">
        <f t="shared" si="46"/>
        <v>3.397176828911146E-4</v>
      </c>
      <c r="V80" s="12">
        <f t="shared" si="47"/>
        <v>0</v>
      </c>
      <c r="W80" s="12">
        <f t="shared" si="48"/>
        <v>0</v>
      </c>
      <c r="X80" s="12">
        <f t="shared" si="49"/>
        <v>0</v>
      </c>
      <c r="Y80" s="5">
        <f t="shared" si="44"/>
        <v>0</v>
      </c>
      <c r="Z80">
        <f t="shared" si="31"/>
        <v>0</v>
      </c>
      <c r="AB80" s="24">
        <f t="shared" si="30"/>
        <v>1</v>
      </c>
      <c r="AC80">
        <f>C80-'[2]PANJANG TOTAL'!C80</f>
        <v>0</v>
      </c>
    </row>
    <row r="81" spans="1:29" ht="16.5" customHeight="1" x14ac:dyDescent="0.25">
      <c r="A81" s="8" t="str">
        <f>'[77]Input Segmentasi Kondisi_200 m'!CE5</f>
        <v>029.33K</v>
      </c>
      <c r="B81" s="4" t="str">
        <f>'[77]Input Segmentasi Kondisi_200 m'!CF5</f>
        <v>Pulau Putri I</v>
      </c>
      <c r="C81" s="10">
        <f>'[77]Input Segmentasi Kondisi_200 m'!CG5</f>
        <v>150</v>
      </c>
      <c r="D81" s="11">
        <v>150</v>
      </c>
      <c r="E81" s="21">
        <f>'[77]Input Segmentasi Kondisi_200 m'!CI5</f>
        <v>0</v>
      </c>
      <c r="F81" s="21">
        <f>'[77]Input Segmentasi Kondisi_200 m'!CJ5</f>
        <v>150</v>
      </c>
      <c r="G81" s="21">
        <f>'[77]Input Segmentasi Kondisi_200 m'!CK5</f>
        <v>0</v>
      </c>
      <c r="H81" s="21">
        <f>'[77]Input Segmentasi Kondisi_200 m'!CL5</f>
        <v>0</v>
      </c>
      <c r="I81" s="19">
        <f t="shared" si="32"/>
        <v>0</v>
      </c>
      <c r="J81" s="19">
        <f t="shared" si="33"/>
        <v>1</v>
      </c>
      <c r="K81" s="19">
        <f t="shared" si="34"/>
        <v>0</v>
      </c>
      <c r="L81" s="19">
        <f t="shared" si="35"/>
        <v>0</v>
      </c>
      <c r="M81" s="23">
        <f t="shared" si="36"/>
        <v>0</v>
      </c>
      <c r="N81" s="23">
        <f t="shared" si="37"/>
        <v>150</v>
      </c>
      <c r="O81" s="23">
        <f t="shared" si="38"/>
        <v>0</v>
      </c>
      <c r="P81" s="23">
        <f t="shared" si="39"/>
        <v>0</v>
      </c>
      <c r="Q81" s="19">
        <f t="shared" si="40"/>
        <v>0</v>
      </c>
      <c r="R81" s="19">
        <f t="shared" si="41"/>
        <v>1</v>
      </c>
      <c r="S81" s="19">
        <f t="shared" si="42"/>
        <v>0</v>
      </c>
      <c r="T81" s="19">
        <f t="shared" si="43"/>
        <v>0</v>
      </c>
      <c r="U81" s="12">
        <f t="shared" si="46"/>
        <v>0</v>
      </c>
      <c r="V81" s="12">
        <f t="shared" si="47"/>
        <v>1.7571604287471446E-4</v>
      </c>
      <c r="W81" s="12">
        <f t="shared" si="48"/>
        <v>0</v>
      </c>
      <c r="X81" s="12">
        <f t="shared" si="49"/>
        <v>0</v>
      </c>
      <c r="Y81" s="5">
        <f t="shared" si="44"/>
        <v>0</v>
      </c>
      <c r="Z81">
        <f t="shared" si="31"/>
        <v>0</v>
      </c>
      <c r="AB81" s="24">
        <f t="shared" si="30"/>
        <v>1</v>
      </c>
      <c r="AC81">
        <f>C81-'[2]PANJANG TOTAL'!C81</f>
        <v>0</v>
      </c>
    </row>
    <row r="82" spans="1:29" ht="16.5" customHeight="1" x14ac:dyDescent="0.25">
      <c r="A82" s="8" t="str">
        <f>'[78]Input Segmentasi Kondisi_200 m'!CE5</f>
        <v>029.34K</v>
      </c>
      <c r="B82" s="4" t="str">
        <f>'[78]Input Segmentasi Kondisi_200 m'!CF5</f>
        <v>Pulau Putri II</v>
      </c>
      <c r="C82" s="10">
        <f>'[78]Input Segmentasi Kondisi_200 m'!CG5</f>
        <v>130</v>
      </c>
      <c r="D82" s="11">
        <v>130</v>
      </c>
      <c r="E82" s="21">
        <f>'[78]Input Segmentasi Kondisi_200 m'!CI5</f>
        <v>0</v>
      </c>
      <c r="F82" s="21">
        <f>'[78]Input Segmentasi Kondisi_200 m'!CJ5</f>
        <v>130</v>
      </c>
      <c r="G82" s="21">
        <f>'[78]Input Segmentasi Kondisi_200 m'!CK5</f>
        <v>0</v>
      </c>
      <c r="H82" s="21">
        <f>'[78]Input Segmentasi Kondisi_200 m'!CL5</f>
        <v>0</v>
      </c>
      <c r="I82" s="19">
        <f t="shared" si="32"/>
        <v>0</v>
      </c>
      <c r="J82" s="19">
        <f t="shared" si="33"/>
        <v>1</v>
      </c>
      <c r="K82" s="19">
        <f t="shared" si="34"/>
        <v>0</v>
      </c>
      <c r="L82" s="19">
        <f t="shared" si="35"/>
        <v>0</v>
      </c>
      <c r="M82" s="23">
        <f t="shared" si="36"/>
        <v>0</v>
      </c>
      <c r="N82" s="23">
        <f t="shared" si="37"/>
        <v>130</v>
      </c>
      <c r="O82" s="23">
        <f t="shared" si="38"/>
        <v>0</v>
      </c>
      <c r="P82" s="23">
        <f t="shared" si="39"/>
        <v>0</v>
      </c>
      <c r="Q82" s="19">
        <f t="shared" si="40"/>
        <v>0</v>
      </c>
      <c r="R82" s="19">
        <f t="shared" si="41"/>
        <v>1</v>
      </c>
      <c r="S82" s="19">
        <f t="shared" si="42"/>
        <v>0</v>
      </c>
      <c r="T82" s="19">
        <f t="shared" si="43"/>
        <v>0</v>
      </c>
      <c r="U82" s="12">
        <f t="shared" si="46"/>
        <v>0</v>
      </c>
      <c r="V82" s="12">
        <f t="shared" si="47"/>
        <v>1.5228723715808587E-4</v>
      </c>
      <c r="W82" s="12">
        <f t="shared" si="48"/>
        <v>0</v>
      </c>
      <c r="X82" s="12">
        <f t="shared" si="49"/>
        <v>0</v>
      </c>
      <c r="Y82" s="5">
        <f t="shared" si="44"/>
        <v>0</v>
      </c>
      <c r="Z82">
        <f t="shared" si="31"/>
        <v>0</v>
      </c>
      <c r="AB82" s="24">
        <f t="shared" si="30"/>
        <v>1</v>
      </c>
      <c r="AC82">
        <f>C82-'[2]PANJANG TOTAL'!C82</f>
        <v>0</v>
      </c>
    </row>
    <row r="83" spans="1:29" ht="16.5" customHeight="1" x14ac:dyDescent="0.25">
      <c r="A83" s="8" t="str">
        <f>'[79]Input Segmentasi Kondisi_200 m'!CE5</f>
        <v>029.35K</v>
      </c>
      <c r="B83" s="4" t="str">
        <f>'[79]Input Segmentasi Kondisi_200 m'!CF5</f>
        <v>Pulau Putri III</v>
      </c>
      <c r="C83" s="10">
        <f>'[79]Input Segmentasi Kondisi_200 m'!CG5</f>
        <v>90</v>
      </c>
      <c r="D83" s="11">
        <v>90</v>
      </c>
      <c r="E83" s="21">
        <f>'[79]Input Segmentasi Kondisi_200 m'!CI5</f>
        <v>90</v>
      </c>
      <c r="F83" s="21">
        <f>'[79]Input Segmentasi Kondisi_200 m'!CJ5</f>
        <v>0</v>
      </c>
      <c r="G83" s="21">
        <f>'[79]Input Segmentasi Kondisi_200 m'!CK5</f>
        <v>0</v>
      </c>
      <c r="H83" s="21">
        <f>'[79]Input Segmentasi Kondisi_200 m'!CL5</f>
        <v>0</v>
      </c>
      <c r="I83" s="19">
        <f t="shared" si="32"/>
        <v>1</v>
      </c>
      <c r="J83" s="19">
        <f t="shared" si="33"/>
        <v>0</v>
      </c>
      <c r="K83" s="19">
        <f t="shared" si="34"/>
        <v>0</v>
      </c>
      <c r="L83" s="19">
        <f t="shared" si="35"/>
        <v>0</v>
      </c>
      <c r="M83" s="23">
        <f t="shared" si="36"/>
        <v>90</v>
      </c>
      <c r="N83" s="23">
        <f t="shared" si="37"/>
        <v>0</v>
      </c>
      <c r="O83" s="23">
        <f t="shared" si="38"/>
        <v>0</v>
      </c>
      <c r="P83" s="23">
        <f t="shared" si="39"/>
        <v>0</v>
      </c>
      <c r="Q83" s="19">
        <f t="shared" si="40"/>
        <v>1</v>
      </c>
      <c r="R83" s="19">
        <f t="shared" si="41"/>
        <v>0</v>
      </c>
      <c r="S83" s="19">
        <f t="shared" si="42"/>
        <v>0</v>
      </c>
      <c r="T83" s="19">
        <f t="shared" si="43"/>
        <v>0</v>
      </c>
      <c r="U83" s="12">
        <f t="shared" si="46"/>
        <v>1.0542962572482868E-4</v>
      </c>
      <c r="V83" s="12">
        <f t="shared" si="47"/>
        <v>0</v>
      </c>
      <c r="W83" s="12">
        <f t="shared" si="48"/>
        <v>0</v>
      </c>
      <c r="X83" s="12">
        <f t="shared" si="49"/>
        <v>0</v>
      </c>
      <c r="Y83" s="5">
        <f t="shared" si="44"/>
        <v>0</v>
      </c>
      <c r="Z83">
        <f t="shared" si="31"/>
        <v>0</v>
      </c>
      <c r="AB83" s="24">
        <f t="shared" si="30"/>
        <v>1</v>
      </c>
      <c r="AC83">
        <f>C83-'[2]PANJANG TOTAL'!C83</f>
        <v>0</v>
      </c>
    </row>
    <row r="84" spans="1:29" ht="16.5" customHeight="1" x14ac:dyDescent="0.25">
      <c r="A84" s="8" t="str">
        <f>'[80]Input Segmentasi Kondisi_200 m'!CE5</f>
        <v>029.36K</v>
      </c>
      <c r="B84" s="4" t="str">
        <f>'[80]Input Segmentasi Kondisi_200 m'!CF5</f>
        <v>Pulau Nangka</v>
      </c>
      <c r="C84" s="10">
        <f>'[80]Input Segmentasi Kondisi_200 m'!CG5</f>
        <v>1060</v>
      </c>
      <c r="D84" s="11">
        <v>1060</v>
      </c>
      <c r="E84" s="21">
        <f>'[80]Input Segmentasi Kondisi_200 m'!CI5</f>
        <v>1060</v>
      </c>
      <c r="F84" s="21">
        <f>'[80]Input Segmentasi Kondisi_200 m'!CJ5</f>
        <v>0</v>
      </c>
      <c r="G84" s="21">
        <f>'[80]Input Segmentasi Kondisi_200 m'!CK5</f>
        <v>0</v>
      </c>
      <c r="H84" s="21">
        <f>'[80]Input Segmentasi Kondisi_200 m'!CL5</f>
        <v>0</v>
      </c>
      <c r="I84" s="19">
        <f t="shared" si="32"/>
        <v>1</v>
      </c>
      <c r="J84" s="19">
        <f t="shared" si="33"/>
        <v>0</v>
      </c>
      <c r="K84" s="19">
        <f t="shared" si="34"/>
        <v>0</v>
      </c>
      <c r="L84" s="19">
        <f t="shared" si="35"/>
        <v>0</v>
      </c>
      <c r="M84" s="23">
        <f t="shared" si="36"/>
        <v>1060</v>
      </c>
      <c r="N84" s="23">
        <f t="shared" si="37"/>
        <v>0</v>
      </c>
      <c r="O84" s="23">
        <f t="shared" si="38"/>
        <v>0</v>
      </c>
      <c r="P84" s="23">
        <f t="shared" si="39"/>
        <v>0</v>
      </c>
      <c r="Q84" s="19">
        <f t="shared" si="40"/>
        <v>1</v>
      </c>
      <c r="R84" s="19">
        <f t="shared" si="41"/>
        <v>0</v>
      </c>
      <c r="S84" s="19">
        <f t="shared" si="42"/>
        <v>0</v>
      </c>
      <c r="T84" s="19">
        <f t="shared" si="43"/>
        <v>0</v>
      </c>
      <c r="U84" s="12">
        <f t="shared" si="46"/>
        <v>1.2417267029813156E-3</v>
      </c>
      <c r="V84" s="12">
        <f t="shared" si="47"/>
        <v>0</v>
      </c>
      <c r="W84" s="12">
        <f t="shared" si="48"/>
        <v>0</v>
      </c>
      <c r="X84" s="12">
        <f t="shared" si="49"/>
        <v>0</v>
      </c>
      <c r="Y84" s="5">
        <f t="shared" si="44"/>
        <v>0</v>
      </c>
      <c r="Z84">
        <f t="shared" si="31"/>
        <v>0</v>
      </c>
      <c r="AB84" s="24">
        <f t="shared" si="30"/>
        <v>1</v>
      </c>
      <c r="AC84">
        <f>C84-'[2]PANJANG TOTAL'!C84</f>
        <v>0</v>
      </c>
    </row>
    <row r="85" spans="1:29" ht="16.5" customHeight="1" x14ac:dyDescent="0.25">
      <c r="A85" s="8" t="str">
        <f>'[81]Input Segmentasi Kondisi_200 m'!CE5</f>
        <v>029.37K</v>
      </c>
      <c r="B85" s="4" t="str">
        <f>'[81]Input Segmentasi Kondisi_200 m'!CF5</f>
        <v>Akses Bandara</v>
      </c>
      <c r="C85" s="10">
        <f>'[81]Input Segmentasi Kondisi_200 m'!CG5</f>
        <v>430</v>
      </c>
      <c r="D85" s="11">
        <v>430</v>
      </c>
      <c r="E85" s="21">
        <f>'[81]Input Segmentasi Kondisi_200 m'!CI5</f>
        <v>430</v>
      </c>
      <c r="F85" s="21">
        <f>'[81]Input Segmentasi Kondisi_200 m'!CJ5</f>
        <v>0</v>
      </c>
      <c r="G85" s="21">
        <f>'[81]Input Segmentasi Kondisi_200 m'!CK5</f>
        <v>0</v>
      </c>
      <c r="H85" s="21">
        <f>'[81]Input Segmentasi Kondisi_200 m'!CL5</f>
        <v>0</v>
      </c>
      <c r="I85" s="19">
        <f t="shared" si="32"/>
        <v>1</v>
      </c>
      <c r="J85" s="19">
        <f t="shared" si="33"/>
        <v>0</v>
      </c>
      <c r="K85" s="19">
        <f t="shared" si="34"/>
        <v>0</v>
      </c>
      <c r="L85" s="19">
        <f t="shared" si="35"/>
        <v>0</v>
      </c>
      <c r="M85" s="23">
        <f t="shared" si="36"/>
        <v>430</v>
      </c>
      <c r="N85" s="23">
        <f t="shared" si="37"/>
        <v>0</v>
      </c>
      <c r="O85" s="23">
        <f t="shared" si="38"/>
        <v>0</v>
      </c>
      <c r="P85" s="23">
        <f t="shared" si="39"/>
        <v>0</v>
      </c>
      <c r="Q85" s="19">
        <f t="shared" si="40"/>
        <v>1</v>
      </c>
      <c r="R85" s="19">
        <f t="shared" si="41"/>
        <v>0</v>
      </c>
      <c r="S85" s="19">
        <f t="shared" si="42"/>
        <v>0</v>
      </c>
      <c r="T85" s="19">
        <f t="shared" si="43"/>
        <v>0</v>
      </c>
      <c r="U85" s="15"/>
      <c r="V85" s="15"/>
      <c r="W85" s="15"/>
      <c r="X85" s="15"/>
      <c r="Y85" s="5">
        <f t="shared" si="44"/>
        <v>0</v>
      </c>
      <c r="Z85">
        <f>C85-SUM(E85:H85)</f>
        <v>0</v>
      </c>
      <c r="AB85" s="24">
        <f t="shared" si="30"/>
        <v>1</v>
      </c>
      <c r="AC85">
        <f>C85-'[2]PANJANG TOTAL'!C85</f>
        <v>0</v>
      </c>
    </row>
    <row r="86" spans="1:29" s="14" customFormat="1" ht="21" customHeight="1" x14ac:dyDescent="0.25">
      <c r="A86" s="30" t="s">
        <v>8</v>
      </c>
      <c r="B86" s="30"/>
      <c r="C86" s="13">
        <f>SUM(C6:C85)</f>
        <v>853650</v>
      </c>
      <c r="D86" s="13">
        <f>SUM(D6:D85)</f>
        <v>850990</v>
      </c>
      <c r="E86" s="22">
        <f t="shared" ref="E86:H86" si="50">SUM(E6:E85)</f>
        <v>629990</v>
      </c>
      <c r="F86" s="22">
        <f t="shared" si="50"/>
        <v>142710</v>
      </c>
      <c r="G86" s="22">
        <f t="shared" si="50"/>
        <v>29440</v>
      </c>
      <c r="H86" s="22">
        <f t="shared" si="50"/>
        <v>51510</v>
      </c>
      <c r="I86" s="20">
        <f t="shared" si="32"/>
        <v>0.73799566567094244</v>
      </c>
      <c r="J86" s="20">
        <f t="shared" si="33"/>
        <v>0.16717624319100333</v>
      </c>
      <c r="K86" s="20">
        <f t="shared" si="34"/>
        <v>3.4487202014877288E-2</v>
      </c>
      <c r="L86" s="20">
        <f t="shared" si="35"/>
        <v>6.0340889123176943E-2</v>
      </c>
      <c r="M86" s="22">
        <f t="shared" ref="M86:P86" si="51">SUM(M6:M85)</f>
        <v>627190</v>
      </c>
      <c r="N86" s="22">
        <f t="shared" si="51"/>
        <v>142750</v>
      </c>
      <c r="O86" s="22">
        <f t="shared" si="51"/>
        <v>29440</v>
      </c>
      <c r="P86" s="22">
        <f t="shared" si="51"/>
        <v>51510</v>
      </c>
      <c r="Q86" s="20">
        <f t="shared" ref="Q86" si="52">M86/$D86</f>
        <v>0.7370121858071188</v>
      </c>
      <c r="R86" s="20">
        <f t="shared" si="41"/>
        <v>0.16774580194831901</v>
      </c>
      <c r="S86" s="20">
        <f t="shared" si="42"/>
        <v>3.4595001116346842E-2</v>
      </c>
      <c r="T86" s="20">
        <f t="shared" si="43"/>
        <v>6.0529500934206046E-2</v>
      </c>
      <c r="U86" s="18">
        <f>SUM(U6:U84)</f>
        <v>0.73749194634803483</v>
      </c>
      <c r="V86" s="18">
        <f>SUM(V6:V84)</f>
        <v>0.16717624319100341</v>
      </c>
      <c r="W86" s="18">
        <f>SUM(W6:W84)</f>
        <v>3.4487202014877295E-2</v>
      </c>
      <c r="X86" s="18">
        <f>SUM(X6:X84)</f>
        <v>6.034088912317695E-2</v>
      </c>
      <c r="AB86" s="24">
        <f>SUM(I85:L85)</f>
        <v>1</v>
      </c>
      <c r="AC86">
        <f>E86-'[82]PANJANG TOTAL'!E86</f>
        <v>95060</v>
      </c>
    </row>
    <row r="87" spans="1:29" ht="23.25" customHeight="1" x14ac:dyDescent="0.25">
      <c r="A87" s="33" t="s">
        <v>15</v>
      </c>
      <c r="B87" s="33"/>
      <c r="C87" s="33"/>
      <c r="D87" s="33"/>
      <c r="E87" s="33"/>
      <c r="F87" s="33"/>
      <c r="G87" s="33"/>
      <c r="H87" s="33"/>
      <c r="I87" s="34">
        <f>I86+J86</f>
        <v>0.90517190886194576</v>
      </c>
      <c r="J87" s="34"/>
      <c r="Q87" s="34">
        <f>Q86+R86</f>
        <v>0.90475798775543781</v>
      </c>
      <c r="R87" s="34"/>
    </row>
  </sheetData>
  <autoFilter ref="I1:I86" xr:uid="{DE1FB4DF-143B-4A09-97BA-24B9004A0756}">
    <filterColumn colId="0">
      <filters blank="1">
        <filter val="0.00%"/>
        <filter val="17.53%"/>
        <filter val="27.03%"/>
        <filter val="38.10%"/>
        <filter val="41.57%"/>
        <filter val="50.00%"/>
        <filter val="53.49%"/>
        <filter val="59.49%"/>
        <filter val="60.00%"/>
        <filter val="63.96%"/>
        <filter val="66.67%"/>
        <filter val="68.88%"/>
        <filter val="70.41%"/>
        <filter val="73.91%"/>
        <filter val="74.56%"/>
        <filter val="75.98%"/>
        <filter val="77.56%"/>
        <filter val="82.27%"/>
        <filter val="82.46%"/>
        <filter val="83.05%"/>
        <filter val="84.52%"/>
        <filter val="85.51%"/>
        <filter val="86.16%"/>
        <filter val="88.24%"/>
        <filter val="88.67%"/>
        <filter val="89.13%"/>
        <filter val="89.85%"/>
        <filter val="91.60%"/>
        <filter val="94.20%"/>
        <filter val="94.59%"/>
        <filter val="95.03%"/>
        <filter val="95.55%"/>
        <filter val="97.04%"/>
        <filter val="97.69%"/>
        <filter val="98.61%"/>
        <filter val="98.62%"/>
        <filter val="98.90%"/>
        <filter val="99.18%"/>
        <filter val="99.47%"/>
        <filter val="99.54%"/>
        <filter val="BAIK"/>
        <filter val="PERSENTASE"/>
      </filters>
    </filterColumn>
  </autoFilter>
  <mergeCells count="14">
    <mergeCell ref="A87:H87"/>
    <mergeCell ref="I87:J87"/>
    <mergeCell ref="Q87:R87"/>
    <mergeCell ref="A86:B86"/>
    <mergeCell ref="I4:L4"/>
    <mergeCell ref="B4:B5"/>
    <mergeCell ref="A4:A5"/>
    <mergeCell ref="D4:D5"/>
    <mergeCell ref="U4:X4"/>
    <mergeCell ref="M4:P4"/>
    <mergeCell ref="Q4:T4"/>
    <mergeCell ref="B1:S1"/>
    <mergeCell ref="C4:C5"/>
    <mergeCell ref="E4:H4"/>
  </mergeCells>
  <printOptions horizontalCentered="1"/>
  <pageMargins left="0.7" right="0.7" top="0.5" bottom="0.3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PANJANG TOTAL</vt:lpstr>
      <vt:lpstr>'PANJANG TOTAL'!Print_Area</vt:lpstr>
      <vt:lpstr>'PANJANG TOTAL'!Print_Titles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cp:lastPrinted>2020-01-15T12:51:28Z</cp:lastPrinted>
  <dcterms:created xsi:type="dcterms:W3CDTF">2019-12-27T01:45:20Z</dcterms:created>
  <dcterms:modified xsi:type="dcterms:W3CDTF">2020-10-21T08:45:26Z</dcterms:modified>
</cp:coreProperties>
</file>